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0575"/>
  </bookViews>
  <sheets>
    <sheet name="Princi_Programas" sheetId="1" r:id="rId1"/>
  </sheets>
  <definedNames>
    <definedName name="_xlnm._FilterDatabase" localSheetId="0" hidden="1">Princi_Programas!$A$8:$K$312</definedName>
    <definedName name="_xlnm.Print_Area" localSheetId="0">Princi_Programas!$A$1:$K$316</definedName>
    <definedName name="_xlnm.Print_Titles" localSheetId="0">Princi_Programas!$1:$7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12" i="1" l="1"/>
  <c r="J312" i="1"/>
  <c r="K311" i="1"/>
  <c r="J310" i="1"/>
  <c r="K310" i="1"/>
  <c r="K309" i="1"/>
  <c r="J309" i="1"/>
  <c r="F302" i="1"/>
  <c r="K308" i="1"/>
  <c r="J308" i="1"/>
  <c r="J306" i="1"/>
  <c r="K305" i="1"/>
  <c r="J305" i="1"/>
  <c r="K304" i="1"/>
  <c r="J304" i="1"/>
  <c r="K303" i="1"/>
  <c r="K301" i="1"/>
  <c r="J301" i="1"/>
  <c r="H299" i="1"/>
  <c r="G299" i="1"/>
  <c r="F299" i="1"/>
  <c r="E299" i="1"/>
  <c r="G295" i="1"/>
  <c r="K298" i="1"/>
  <c r="J297" i="1"/>
  <c r="K297" i="1"/>
  <c r="K296" i="1"/>
  <c r="J296" i="1"/>
  <c r="F295" i="1"/>
  <c r="H295" i="1"/>
  <c r="J294" i="1"/>
  <c r="K294" i="1"/>
  <c r="K293" i="1"/>
  <c r="J293" i="1"/>
  <c r="F286" i="1"/>
  <c r="K292" i="1"/>
  <c r="J292" i="1"/>
  <c r="J290" i="1"/>
  <c r="K289" i="1"/>
  <c r="J289" i="1"/>
  <c r="K288" i="1"/>
  <c r="J288" i="1"/>
  <c r="K285" i="1"/>
  <c r="J285" i="1"/>
  <c r="J283" i="1"/>
  <c r="K283" i="1"/>
  <c r="K282" i="1"/>
  <c r="J282" i="1"/>
  <c r="K281" i="1"/>
  <c r="J281" i="1"/>
  <c r="J279" i="1"/>
  <c r="K279" i="1"/>
  <c r="K278" i="1"/>
  <c r="J278" i="1"/>
  <c r="K277" i="1"/>
  <c r="J277" i="1"/>
  <c r="K276" i="1"/>
  <c r="J275" i="1"/>
  <c r="K275" i="1"/>
  <c r="K274" i="1"/>
  <c r="J274" i="1"/>
  <c r="K273" i="1"/>
  <c r="J273" i="1"/>
  <c r="K272" i="1"/>
  <c r="J271" i="1"/>
  <c r="K271" i="1"/>
  <c r="K270" i="1"/>
  <c r="J270" i="1"/>
  <c r="K269" i="1"/>
  <c r="J269" i="1"/>
  <c r="K268" i="1"/>
  <c r="J267" i="1"/>
  <c r="G266" i="1"/>
  <c r="G265" i="1" s="1"/>
  <c r="F266" i="1"/>
  <c r="K264" i="1"/>
  <c r="J264" i="1"/>
  <c r="K263" i="1"/>
  <c r="J263" i="1"/>
  <c r="G262" i="1"/>
  <c r="H262" i="1"/>
  <c r="E262" i="1"/>
  <c r="D262" i="1"/>
  <c r="K261" i="1"/>
  <c r="J261" i="1"/>
  <c r="K260" i="1"/>
  <c r="J260" i="1"/>
  <c r="G259" i="1"/>
  <c r="F259" i="1"/>
  <c r="H259" i="1"/>
  <c r="E259" i="1"/>
  <c r="D259" i="1"/>
  <c r="K258" i="1"/>
  <c r="J258" i="1"/>
  <c r="K257" i="1"/>
  <c r="J257" i="1"/>
  <c r="J256" i="1"/>
  <c r="K256" i="1"/>
  <c r="K255" i="1"/>
  <c r="J255" i="1"/>
  <c r="K254" i="1"/>
  <c r="J254" i="1"/>
  <c r="J252" i="1"/>
  <c r="K252" i="1"/>
  <c r="K251" i="1"/>
  <c r="J251" i="1"/>
  <c r="K250" i="1"/>
  <c r="J250" i="1"/>
  <c r="K249" i="1"/>
  <c r="J248" i="1"/>
  <c r="K248" i="1"/>
  <c r="K247" i="1"/>
  <c r="J247" i="1"/>
  <c r="K246" i="1"/>
  <c r="J246" i="1"/>
  <c r="J244" i="1"/>
  <c r="K244" i="1"/>
  <c r="K243" i="1"/>
  <c r="J243" i="1"/>
  <c r="K242" i="1"/>
  <c r="J242" i="1"/>
  <c r="K241" i="1"/>
  <c r="J240" i="1"/>
  <c r="K240" i="1"/>
  <c r="K239" i="1"/>
  <c r="J239" i="1"/>
  <c r="K238" i="1"/>
  <c r="J238" i="1"/>
  <c r="K237" i="1"/>
  <c r="J236" i="1"/>
  <c r="K236" i="1"/>
  <c r="K235" i="1"/>
  <c r="J235" i="1"/>
  <c r="K234" i="1"/>
  <c r="J234" i="1"/>
  <c r="K233" i="1"/>
  <c r="J232" i="1"/>
  <c r="K231" i="1"/>
  <c r="J231" i="1"/>
  <c r="K230" i="1"/>
  <c r="J230" i="1"/>
  <c r="F228" i="1"/>
  <c r="F227" i="1" s="1"/>
  <c r="K226" i="1"/>
  <c r="J226" i="1"/>
  <c r="K225" i="1"/>
  <c r="J225" i="1"/>
  <c r="K224" i="1"/>
  <c r="J224" i="1"/>
  <c r="J223" i="1"/>
  <c r="K223" i="1"/>
  <c r="J222" i="1"/>
  <c r="K222" i="1"/>
  <c r="K221" i="1"/>
  <c r="J221" i="1"/>
  <c r="K220" i="1"/>
  <c r="J220" i="1"/>
  <c r="K218" i="1"/>
  <c r="J218" i="1"/>
  <c r="K217" i="1"/>
  <c r="J217" i="1"/>
  <c r="K216" i="1"/>
  <c r="J216" i="1"/>
  <c r="J215" i="1"/>
  <c r="K215" i="1"/>
  <c r="J214" i="1"/>
  <c r="K214" i="1"/>
  <c r="K213" i="1"/>
  <c r="J213" i="1"/>
  <c r="K212" i="1"/>
  <c r="J212" i="1"/>
  <c r="K211" i="1"/>
  <c r="J210" i="1"/>
  <c r="H208" i="1"/>
  <c r="K210" i="1"/>
  <c r="K209" i="1"/>
  <c r="J209" i="1"/>
  <c r="F208" i="1"/>
  <c r="G208" i="1"/>
  <c r="J206" i="1"/>
  <c r="K206" i="1"/>
  <c r="K205" i="1"/>
  <c r="J205" i="1"/>
  <c r="K204" i="1"/>
  <c r="J204" i="1"/>
  <c r="J202" i="1"/>
  <c r="K202" i="1"/>
  <c r="K201" i="1"/>
  <c r="J201" i="1"/>
  <c r="K200" i="1"/>
  <c r="J200" i="1"/>
  <c r="J198" i="1"/>
  <c r="G197" i="1"/>
  <c r="G196" i="1" s="1"/>
  <c r="F197" i="1"/>
  <c r="K195" i="1"/>
  <c r="J195" i="1"/>
  <c r="F194" i="1"/>
  <c r="E194" i="1"/>
  <c r="H194" i="1"/>
  <c r="G194" i="1"/>
  <c r="D194" i="1"/>
  <c r="J193" i="1"/>
  <c r="K193" i="1"/>
  <c r="K192" i="1"/>
  <c r="J192" i="1"/>
  <c r="K191" i="1"/>
  <c r="J191" i="1"/>
  <c r="K190" i="1"/>
  <c r="J189" i="1"/>
  <c r="K189" i="1"/>
  <c r="K188" i="1"/>
  <c r="J188" i="1"/>
  <c r="K187" i="1"/>
  <c r="J187" i="1"/>
  <c r="K186" i="1"/>
  <c r="J185" i="1"/>
  <c r="K185" i="1"/>
  <c r="K184" i="1"/>
  <c r="J184" i="1"/>
  <c r="K183" i="1"/>
  <c r="J183" i="1"/>
  <c r="K182" i="1"/>
  <c r="J181" i="1"/>
  <c r="K181" i="1"/>
  <c r="K180" i="1"/>
  <c r="J180" i="1"/>
  <c r="K179" i="1"/>
  <c r="J179" i="1"/>
  <c r="K178" i="1"/>
  <c r="J177" i="1"/>
  <c r="K177" i="1"/>
  <c r="K176" i="1"/>
  <c r="J176" i="1"/>
  <c r="K175" i="1"/>
  <c r="J175" i="1"/>
  <c r="K174" i="1"/>
  <c r="J173" i="1"/>
  <c r="K173" i="1"/>
  <c r="K172" i="1"/>
  <c r="J172" i="1"/>
  <c r="K171" i="1"/>
  <c r="J171" i="1"/>
  <c r="J169" i="1"/>
  <c r="K169" i="1"/>
  <c r="K168" i="1"/>
  <c r="J168" i="1"/>
  <c r="K166" i="1"/>
  <c r="J165" i="1"/>
  <c r="K164" i="1"/>
  <c r="J164" i="1"/>
  <c r="G160" i="1"/>
  <c r="F160" i="1"/>
  <c r="K163" i="1"/>
  <c r="J163" i="1"/>
  <c r="H160" i="1"/>
  <c r="E160" i="1"/>
  <c r="D160" i="1"/>
  <c r="J158" i="1"/>
  <c r="K158" i="1"/>
  <c r="K157" i="1"/>
  <c r="J157" i="1"/>
  <c r="J156" i="1"/>
  <c r="K156" i="1"/>
  <c r="J155" i="1"/>
  <c r="K155" i="1"/>
  <c r="K154" i="1"/>
  <c r="J154" i="1"/>
  <c r="K153" i="1"/>
  <c r="J153" i="1"/>
  <c r="J152" i="1"/>
  <c r="K152" i="1"/>
  <c r="K151" i="1"/>
  <c r="J151" i="1"/>
  <c r="K150" i="1"/>
  <c r="J150" i="1"/>
  <c r="K149" i="1"/>
  <c r="J149" i="1"/>
  <c r="K147" i="1"/>
  <c r="J146" i="1"/>
  <c r="K146" i="1"/>
  <c r="K145" i="1"/>
  <c r="J143" i="1"/>
  <c r="K143" i="1"/>
  <c r="K142" i="1"/>
  <c r="J142" i="1"/>
  <c r="J141" i="1"/>
  <c r="K141" i="1"/>
  <c r="J140" i="1"/>
  <c r="K140" i="1"/>
  <c r="K139" i="1"/>
  <c r="J139" i="1"/>
  <c r="K138" i="1"/>
  <c r="J138" i="1"/>
  <c r="J137" i="1"/>
  <c r="K137" i="1"/>
  <c r="K136" i="1"/>
  <c r="J136" i="1"/>
  <c r="K135" i="1"/>
  <c r="J135" i="1"/>
  <c r="K134" i="1"/>
  <c r="J134" i="1"/>
  <c r="K132" i="1"/>
  <c r="J131" i="1"/>
  <c r="K131" i="1"/>
  <c r="K130" i="1"/>
  <c r="J128" i="1"/>
  <c r="K128" i="1"/>
  <c r="K127" i="1"/>
  <c r="J127" i="1"/>
  <c r="F116" i="1"/>
  <c r="K126" i="1"/>
  <c r="J126" i="1"/>
  <c r="J124" i="1"/>
  <c r="K124" i="1"/>
  <c r="K123" i="1"/>
  <c r="J123" i="1"/>
  <c r="K122" i="1"/>
  <c r="J122" i="1"/>
  <c r="K121" i="1"/>
  <c r="J120" i="1"/>
  <c r="K120" i="1"/>
  <c r="K119" i="1"/>
  <c r="J119" i="1"/>
  <c r="K118" i="1"/>
  <c r="J118" i="1"/>
  <c r="E116" i="1"/>
  <c r="K115" i="1"/>
  <c r="J115" i="1"/>
  <c r="K114" i="1"/>
  <c r="J113" i="1"/>
  <c r="K113" i="1"/>
  <c r="K112" i="1"/>
  <c r="J112" i="1"/>
  <c r="K111" i="1"/>
  <c r="J111" i="1"/>
  <c r="J109" i="1"/>
  <c r="K109" i="1"/>
  <c r="K108" i="1"/>
  <c r="J108" i="1"/>
  <c r="K107" i="1"/>
  <c r="J107" i="1"/>
  <c r="K106" i="1"/>
  <c r="J105" i="1"/>
  <c r="K105" i="1"/>
  <c r="K104" i="1"/>
  <c r="J104" i="1"/>
  <c r="K103" i="1"/>
  <c r="J103" i="1"/>
  <c r="K102" i="1"/>
  <c r="J101" i="1"/>
  <c r="K101" i="1"/>
  <c r="K100" i="1"/>
  <c r="J100" i="1"/>
  <c r="F98" i="1"/>
  <c r="K99" i="1"/>
  <c r="K97" i="1"/>
  <c r="J97" i="1"/>
  <c r="G96" i="1"/>
  <c r="F96" i="1"/>
  <c r="H96" i="1"/>
  <c r="E96" i="1"/>
  <c r="D96" i="1"/>
  <c r="J95" i="1"/>
  <c r="K95" i="1"/>
  <c r="K94" i="1"/>
  <c r="J94" i="1"/>
  <c r="K93" i="1"/>
  <c r="J93" i="1"/>
  <c r="K92" i="1"/>
  <c r="D89" i="1"/>
  <c r="J91" i="1"/>
  <c r="K90" i="1"/>
  <c r="J90" i="1"/>
  <c r="H89" i="1"/>
  <c r="J88" i="1"/>
  <c r="H87" i="1"/>
  <c r="G87" i="1"/>
  <c r="F87" i="1"/>
  <c r="H85" i="1"/>
  <c r="G85" i="1"/>
  <c r="F85" i="1"/>
  <c r="E85" i="1"/>
  <c r="K84" i="1"/>
  <c r="J84" i="1"/>
  <c r="H81" i="1"/>
  <c r="K83" i="1"/>
  <c r="J82" i="1"/>
  <c r="G81" i="1"/>
  <c r="F81" i="1"/>
  <c r="K80" i="1"/>
  <c r="J79" i="1"/>
  <c r="K78" i="1"/>
  <c r="J78" i="1"/>
  <c r="K77" i="1"/>
  <c r="J77" i="1"/>
  <c r="H75" i="1"/>
  <c r="K76" i="1"/>
  <c r="F75" i="1"/>
  <c r="J73" i="1"/>
  <c r="K73" i="1"/>
  <c r="K72" i="1"/>
  <c r="J72" i="1"/>
  <c r="K71" i="1"/>
  <c r="J71" i="1"/>
  <c r="K70" i="1"/>
  <c r="J69" i="1"/>
  <c r="K69" i="1"/>
  <c r="K68" i="1"/>
  <c r="J68" i="1"/>
  <c r="K67" i="1"/>
  <c r="J67" i="1"/>
  <c r="K66" i="1"/>
  <c r="J65" i="1"/>
  <c r="K65" i="1"/>
  <c r="K64" i="1"/>
  <c r="J64" i="1"/>
  <c r="K63" i="1"/>
  <c r="J63" i="1"/>
  <c r="J61" i="1"/>
  <c r="K60" i="1"/>
  <c r="J60" i="1"/>
  <c r="K59" i="1"/>
  <c r="J59" i="1"/>
  <c r="H57" i="1"/>
  <c r="K58" i="1"/>
  <c r="F57" i="1"/>
  <c r="K56" i="1"/>
  <c r="G55" i="1"/>
  <c r="D55" i="1"/>
  <c r="H55" i="1"/>
  <c r="F55" i="1"/>
  <c r="E55" i="1"/>
  <c r="K54" i="1"/>
  <c r="J54" i="1"/>
  <c r="K53" i="1"/>
  <c r="J53" i="1"/>
  <c r="J51" i="1"/>
  <c r="K51" i="1"/>
  <c r="K50" i="1"/>
  <c r="J50" i="1"/>
  <c r="K49" i="1"/>
  <c r="J49" i="1"/>
  <c r="K48" i="1"/>
  <c r="J47" i="1"/>
  <c r="K47" i="1"/>
  <c r="K46" i="1"/>
  <c r="J46" i="1"/>
  <c r="K45" i="1"/>
  <c r="J45" i="1"/>
  <c r="K44" i="1"/>
  <c r="J43" i="1"/>
  <c r="K43" i="1"/>
  <c r="K42" i="1"/>
  <c r="J42" i="1"/>
  <c r="K41" i="1"/>
  <c r="J41" i="1"/>
  <c r="J39" i="1"/>
  <c r="K39" i="1"/>
  <c r="K38" i="1"/>
  <c r="J38" i="1"/>
  <c r="K37" i="1"/>
  <c r="J37" i="1"/>
  <c r="H29" i="1"/>
  <c r="H28" i="1" s="1"/>
  <c r="J35" i="1"/>
  <c r="K35" i="1"/>
  <c r="K34" i="1"/>
  <c r="J34" i="1"/>
  <c r="K33" i="1"/>
  <c r="J33" i="1"/>
  <c r="K32" i="1"/>
  <c r="D29" i="1"/>
  <c r="J31" i="1"/>
  <c r="K30" i="1"/>
  <c r="J30" i="1"/>
  <c r="K27" i="1"/>
  <c r="G26" i="1"/>
  <c r="D26" i="1"/>
  <c r="F26" i="1"/>
  <c r="E26" i="1"/>
  <c r="K25" i="1"/>
  <c r="J25" i="1"/>
  <c r="K24" i="1"/>
  <c r="J24" i="1"/>
  <c r="D9" i="1"/>
  <c r="J22" i="1"/>
  <c r="K22" i="1"/>
  <c r="K21" i="1"/>
  <c r="J21" i="1"/>
  <c r="K20" i="1"/>
  <c r="J19" i="1"/>
  <c r="K19" i="1"/>
  <c r="K18" i="1"/>
  <c r="J18" i="1"/>
  <c r="K17" i="1"/>
  <c r="J17" i="1"/>
  <c r="J15" i="1"/>
  <c r="K15" i="1"/>
  <c r="K14" i="1"/>
  <c r="J14" i="1"/>
  <c r="K13" i="1"/>
  <c r="J13" i="1"/>
  <c r="J12" i="1"/>
  <c r="K12" i="1"/>
  <c r="K11" i="1"/>
  <c r="J11" i="1"/>
  <c r="E9" i="1"/>
  <c r="K10" i="1"/>
  <c r="J10" i="1"/>
  <c r="G9" i="1"/>
  <c r="H9" i="1"/>
  <c r="K262" i="1" l="1"/>
  <c r="J194" i="1"/>
  <c r="J262" i="1"/>
  <c r="J96" i="1"/>
  <c r="K194" i="1"/>
  <c r="H74" i="1"/>
  <c r="K259" i="1"/>
  <c r="K299" i="1"/>
  <c r="K55" i="1"/>
  <c r="K85" i="1"/>
  <c r="J259" i="1"/>
  <c r="D28" i="1"/>
  <c r="J29" i="1"/>
  <c r="J89" i="1"/>
  <c r="J160" i="1"/>
  <c r="J9" i="1"/>
  <c r="K9" i="1"/>
  <c r="E81" i="1"/>
  <c r="K81" i="1" s="1"/>
  <c r="K82" i="1"/>
  <c r="E87" i="1"/>
  <c r="K87" i="1" s="1"/>
  <c r="K88" i="1"/>
  <c r="J110" i="1"/>
  <c r="J16" i="1"/>
  <c r="K23" i="1"/>
  <c r="F29" i="1"/>
  <c r="F28" i="1" s="1"/>
  <c r="K31" i="1"/>
  <c r="E29" i="1"/>
  <c r="K36" i="1"/>
  <c r="J40" i="1"/>
  <c r="K52" i="1"/>
  <c r="J55" i="1"/>
  <c r="J62" i="1"/>
  <c r="J70" i="1"/>
  <c r="J80" i="1"/>
  <c r="K86" i="1"/>
  <c r="F89" i="1"/>
  <c r="F74" i="1" s="1"/>
  <c r="K91" i="1"/>
  <c r="E89" i="1"/>
  <c r="K89" i="1" s="1"/>
  <c r="K96" i="1"/>
  <c r="K110" i="1"/>
  <c r="J114" i="1"/>
  <c r="K125" i="1"/>
  <c r="J129" i="1"/>
  <c r="K160" i="1"/>
  <c r="F159" i="1"/>
  <c r="K165" i="1"/>
  <c r="E159" i="1"/>
  <c r="J23" i="1"/>
  <c r="J36" i="1"/>
  <c r="J125" i="1"/>
  <c r="J145" i="1"/>
  <c r="J161" i="1"/>
  <c r="J199" i="1"/>
  <c r="J207" i="1"/>
  <c r="K16" i="1"/>
  <c r="J20" i="1"/>
  <c r="G29" i="1"/>
  <c r="G28" i="1" s="1"/>
  <c r="K40" i="1"/>
  <c r="J44" i="1"/>
  <c r="G57" i="1"/>
  <c r="K62" i="1"/>
  <c r="G75" i="1"/>
  <c r="J83" i="1"/>
  <c r="G89" i="1"/>
  <c r="G98" i="1"/>
  <c r="J102" i="1"/>
  <c r="D116" i="1"/>
  <c r="J117" i="1"/>
  <c r="H116" i="1"/>
  <c r="K116" i="1" s="1"/>
  <c r="J144" i="1"/>
  <c r="D159" i="1"/>
  <c r="J162" i="1"/>
  <c r="G159" i="1"/>
  <c r="J52" i="1"/>
  <c r="D85" i="1"/>
  <c r="J86" i="1"/>
  <c r="F9" i="1"/>
  <c r="J32" i="1"/>
  <c r="J48" i="1"/>
  <c r="D57" i="1"/>
  <c r="J58" i="1"/>
  <c r="E57" i="1"/>
  <c r="K57" i="1" s="1"/>
  <c r="K61" i="1"/>
  <c r="J66" i="1"/>
  <c r="D75" i="1"/>
  <c r="J76" i="1"/>
  <c r="E75" i="1"/>
  <c r="K79" i="1"/>
  <c r="J92" i="1"/>
  <c r="E98" i="1"/>
  <c r="D98" i="1"/>
  <c r="J106" i="1"/>
  <c r="G116" i="1"/>
  <c r="J121" i="1"/>
  <c r="J130" i="1"/>
  <c r="D81" i="1"/>
  <c r="D87" i="1"/>
  <c r="K129" i="1"/>
  <c r="K144" i="1"/>
  <c r="K162" i="1"/>
  <c r="J170" i="1"/>
  <c r="J182" i="1"/>
  <c r="J190" i="1"/>
  <c r="F196" i="1"/>
  <c r="H197" i="1"/>
  <c r="H196" i="1" s="1"/>
  <c r="K199" i="1"/>
  <c r="K207" i="1"/>
  <c r="J27" i="1"/>
  <c r="J56" i="1"/>
  <c r="J99" i="1"/>
  <c r="K117" i="1"/>
  <c r="J132" i="1"/>
  <c r="K133" i="1"/>
  <c r="J133" i="1"/>
  <c r="J147" i="1"/>
  <c r="K148" i="1"/>
  <c r="J148" i="1"/>
  <c r="K161" i="1"/>
  <c r="K167" i="1"/>
  <c r="K170" i="1"/>
  <c r="J174" i="1"/>
  <c r="E197" i="1"/>
  <c r="K198" i="1"/>
  <c r="J203" i="1"/>
  <c r="H26" i="1"/>
  <c r="J26" i="1" s="1"/>
  <c r="H98" i="1"/>
  <c r="J178" i="1"/>
  <c r="J186" i="1"/>
  <c r="K203" i="1"/>
  <c r="E208" i="1"/>
  <c r="K208" i="1" s="1"/>
  <c r="D197" i="1"/>
  <c r="D208" i="1"/>
  <c r="J233" i="1"/>
  <c r="J241" i="1"/>
  <c r="J253" i="1"/>
  <c r="E266" i="1"/>
  <c r="K267" i="1"/>
  <c r="J272" i="1"/>
  <c r="J280" i="1"/>
  <c r="D286" i="1"/>
  <c r="J287" i="1"/>
  <c r="H286" i="1"/>
  <c r="E286" i="1"/>
  <c r="K290" i="1"/>
  <c r="J298" i="1"/>
  <c r="K300" i="1"/>
  <c r="G302" i="1"/>
  <c r="E302" i="1"/>
  <c r="K306" i="1"/>
  <c r="K219" i="1"/>
  <c r="J219" i="1"/>
  <c r="G228" i="1"/>
  <c r="G227" i="1" s="1"/>
  <c r="K253" i="1"/>
  <c r="F262" i="1"/>
  <c r="K280" i="1"/>
  <c r="K287" i="1"/>
  <c r="E295" i="1"/>
  <c r="K295" i="1" s="1"/>
  <c r="D302" i="1"/>
  <c r="J303" i="1"/>
  <c r="H302" i="1"/>
  <c r="D228" i="1"/>
  <c r="J229" i="1"/>
  <c r="K229" i="1"/>
  <c r="H228" i="1"/>
  <c r="H227" i="1" s="1"/>
  <c r="E228" i="1"/>
  <c r="K232" i="1"/>
  <c r="J237" i="1"/>
  <c r="J245" i="1"/>
  <c r="J268" i="1"/>
  <c r="J276" i="1"/>
  <c r="J284" i="1"/>
  <c r="J291" i="1"/>
  <c r="J307" i="1"/>
  <c r="J211" i="1"/>
  <c r="K245" i="1"/>
  <c r="J249" i="1"/>
  <c r="F265" i="1"/>
  <c r="H266" i="1"/>
  <c r="H265" i="1" s="1"/>
  <c r="K284" i="1"/>
  <c r="G286" i="1"/>
  <c r="K291" i="1"/>
  <c r="D295" i="1"/>
  <c r="D299" i="1"/>
  <c r="J300" i="1"/>
  <c r="K307" i="1"/>
  <c r="J311" i="1"/>
  <c r="D266" i="1"/>
  <c r="G74" i="1" l="1"/>
  <c r="G8" i="1" s="1"/>
  <c r="K286" i="1"/>
  <c r="J299" i="1"/>
  <c r="K98" i="1"/>
  <c r="E74" i="1"/>
  <c r="K74" i="1" s="1"/>
  <c r="K75" i="1"/>
  <c r="F8" i="1"/>
  <c r="J208" i="1"/>
  <c r="K197" i="1"/>
  <c r="E196" i="1"/>
  <c r="K196" i="1" s="1"/>
  <c r="J295" i="1"/>
  <c r="E227" i="1"/>
  <c r="K227" i="1" s="1"/>
  <c r="K228" i="1"/>
  <c r="J228" i="1"/>
  <c r="D227" i="1"/>
  <c r="J302" i="1"/>
  <c r="K302" i="1"/>
  <c r="K266" i="1"/>
  <c r="E265" i="1"/>
  <c r="K265" i="1" s="1"/>
  <c r="D196" i="1"/>
  <c r="J197" i="1"/>
  <c r="J87" i="1"/>
  <c r="J75" i="1"/>
  <c r="D74" i="1"/>
  <c r="J57" i="1"/>
  <c r="J85" i="1"/>
  <c r="J116" i="1"/>
  <c r="D265" i="1"/>
  <c r="J266" i="1"/>
  <c r="J286" i="1"/>
  <c r="J81" i="1"/>
  <c r="J98" i="1"/>
  <c r="H159" i="1"/>
  <c r="J159" i="1" s="1"/>
  <c r="J166" i="1"/>
  <c r="K26" i="1"/>
  <c r="J167" i="1"/>
  <c r="E28" i="1"/>
  <c r="K29" i="1"/>
  <c r="J28" i="1"/>
  <c r="H8" i="1" l="1"/>
  <c r="K159" i="1"/>
  <c r="D8" i="1"/>
  <c r="J265" i="1"/>
  <c r="J196" i="1"/>
  <c r="J74" i="1"/>
  <c r="K28" i="1"/>
  <c r="E8" i="1"/>
  <c r="J227" i="1"/>
  <c r="K8" i="1" l="1"/>
  <c r="J8" i="1"/>
</calcChain>
</file>

<file path=xl/sharedStrings.xml><?xml version="1.0" encoding="utf-8"?>
<sst xmlns="http://schemas.openxmlformats.org/spreadsheetml/2006/main" count="332" uniqueCount="315">
  <si>
    <t>Programa Modificado</t>
  </si>
  <si>
    <t>Avance %</t>
  </si>
  <si>
    <t>Enero - 
agosto</t>
  </si>
  <si>
    <t>Enero - septiembre</t>
  </si>
  <si>
    <t>Aprobado</t>
  </si>
  <si>
    <t>Programado al periodo</t>
  </si>
  <si>
    <t>(1)</t>
  </si>
  <si>
    <t>(2)</t>
  </si>
  <si>
    <t>(3)</t>
  </si>
  <si>
    <t>(4)</t>
  </si>
  <si>
    <t>(5)</t>
  </si>
  <si>
    <t>(6)=(5/1)</t>
  </si>
  <si>
    <t>(7)=(5/2)</t>
  </si>
  <si>
    <t>Total</t>
  </si>
  <si>
    <t>Gobernación</t>
  </si>
  <si>
    <t>Servicios de inteligencia para la Seguridad Nacional</t>
  </si>
  <si>
    <t>Servicios migratorios en fronteras, puertos y aeropuertos</t>
  </si>
  <si>
    <t>Registro e Identificación de Población</t>
  </si>
  <si>
    <t>Gendarmería Nacional</t>
  </si>
  <si>
    <t>Servicios de protección, custodia, vigilancia y seguridad de personas, bienes e instalaciones</t>
  </si>
  <si>
    <t>Implementación de operativos para la prevención y disuasión del delito</t>
  </si>
  <si>
    <t>Administración del sistema federal penitenciario</t>
  </si>
  <si>
    <t>Proyectos de infraestructura gubernamental de seguridad pública</t>
  </si>
  <si>
    <t>Coordinación del Sistema Nacional de Protección Civil</t>
  </si>
  <si>
    <t>Implementación de la Reforma al Sistema de Justicia Penal</t>
  </si>
  <si>
    <t>Promover la Protección de los Derechos Humanos y Prevenir la Discriminación</t>
  </si>
  <si>
    <t>Plataforma México</t>
  </si>
  <si>
    <t>Modernización Integral del Registro Civil con Entidades Federativas</t>
  </si>
  <si>
    <t>Otorgamiento de subsidios en materia de Seguridad Pública a Entidades Federativas, Municipios y el Distrito Federal</t>
  </si>
  <si>
    <t>Otorgamiento de subsidios para las entidades federativas para el fortalecimiento de las instituciones de seguridad pública en materia de mando policial</t>
  </si>
  <si>
    <t>Programa Nacional de Prevención del Delito</t>
  </si>
  <si>
    <t>Relaciones Exteriores</t>
  </si>
  <si>
    <t>Promoción y defensa de los intereses de México en el exterior, en los ámbitos bilateral y regional</t>
  </si>
  <si>
    <t>Hacienda y Crédito Público</t>
  </si>
  <si>
    <t>Programas de la Comisión Nacional para el Desarrollo de los Pueblos Indígenas</t>
  </si>
  <si>
    <t>Fomento del patrimonio cultural Indígena</t>
  </si>
  <si>
    <t>Proyectos de inmuebles (oficinas administrativas)</t>
  </si>
  <si>
    <t>Actividades de apoyo administrativo</t>
  </si>
  <si>
    <t>Actividades de apoyo a la función pública y buen gobierno</t>
  </si>
  <si>
    <t>Planeación y Articulación de la Acción Pública hacia los Pueblos Indígenas</t>
  </si>
  <si>
    <t>Cuotas, Apoyos y Aportaciones a Organismos Internacionales</t>
  </si>
  <si>
    <t>Programa de Apoyo a la Educación Indígena</t>
  </si>
  <si>
    <t>Programa de Infraestructura Indígena</t>
  </si>
  <si>
    <t>Programa para el Mejoramiento de la Producción y la Productividad Indígena</t>
  </si>
  <si>
    <t>Programa de Derechos Indígenas</t>
  </si>
  <si>
    <t>Protección y Defensa de los Usuarios de Servicios Financieros</t>
  </si>
  <si>
    <t>Control de la operación aduanera</t>
  </si>
  <si>
    <t>Recaudación de las contribuciones federales</t>
  </si>
  <si>
    <t>Programa de Garantías Liquidas</t>
  </si>
  <si>
    <t>Programa integral de formación, capacitación y consultoría para Productores e Intermediarios Financieros Rurales.</t>
  </si>
  <si>
    <t>Actividades orientadas a ofrecer productos y servicios para fortalecer el sector y fomentar la inclusión Financiera</t>
  </si>
  <si>
    <t>Programas de Capital de Riesgo y para Servicios de Cobertura</t>
  </si>
  <si>
    <t>Programa que Canaliza Apoyos para el Fomento a los Sectores Agropecuario, Forestal, Pesquero y Rural.</t>
  </si>
  <si>
    <t>Constitución y Operación de Unidades de Promoción de Crédito</t>
  </si>
  <si>
    <t>Reducción de Costos de Acceso al Crédito</t>
  </si>
  <si>
    <t>Regulación, inspección y vigilancia de las entidades del sistema financiero mexicano sujetas a la supervisión de la Comisión Nacional Bancaria y de Valores.</t>
  </si>
  <si>
    <t>Programa de Subsidio a la Prima del Seguro Agropecuario</t>
  </si>
  <si>
    <t>Fortalecimiento a la Transversalidad de la Perspectiva de Género</t>
  </si>
  <si>
    <t>Programa de Apoyo a los Fondos de Aseguramiento Agropecuario</t>
  </si>
  <si>
    <t>Programa de Seguro para Contingencias Climatológicas</t>
  </si>
  <si>
    <t>Defensa Nacional</t>
  </si>
  <si>
    <t>Operación y desarrollo de la Fuerza Aérea Mexicana</t>
  </si>
  <si>
    <t>Agricultura, Ganadería, Desarrollo Rural, Pesca y Alimentación</t>
  </si>
  <si>
    <t>Desarrollo y aplicación de programas educativos a nivel medio superior</t>
  </si>
  <si>
    <t>Desarrollo de los programas educativos a nivel superior</t>
  </si>
  <si>
    <t>Desarrollo y aplicación de programas educativos en materia agropecuaria</t>
  </si>
  <si>
    <t>Apoyo al cambio tecnológico en las actividades agropecuarias, rurales, acuícolas y pesqueras</t>
  </si>
  <si>
    <t>Generación de Proyectos de Investigación</t>
  </si>
  <si>
    <t>Regulación, supervisión y aplicación de las políticas públicas en materia agropecuaria, acuícola y pesquera</t>
  </si>
  <si>
    <t>Programa de Concurrencia con las Entidades Federativas  </t>
  </si>
  <si>
    <t>Programa de Productividad y Competitividad Agroalimentaria</t>
  </si>
  <si>
    <t>Programa Integral de Desarrollo Rural</t>
  </si>
  <si>
    <t>Programa de Fomento a la Agricultura</t>
  </si>
  <si>
    <t>Programa de Fomento Ganadero</t>
  </si>
  <si>
    <t>Programa de Fomento a la Productividad Pesquera y Acuícola</t>
  </si>
  <si>
    <t>Programa de Comercialización y Desarrollo de Mercados</t>
  </si>
  <si>
    <t>Programa de Sanidad e Inocuidad Agroalimentaria</t>
  </si>
  <si>
    <t>Programa de Innovación, Investigación, Desarrollo Tecnológico y Educación</t>
  </si>
  <si>
    <t>Instrumentación de acciones para mejorar las Sanidades a través de Inspecciones Fitozoosanitarias</t>
  </si>
  <si>
    <t>Comunicaciones y Transportes</t>
  </si>
  <si>
    <t xml:space="preserve">Construcción y Modernización de carreteras </t>
  </si>
  <si>
    <t>Estudios técnicos para la construcción, conservación y operación de infraestructura de comunicaciones y transportes</t>
  </si>
  <si>
    <t>Supervisión, regulación, inspección, verificación y servicios administrativos de construcción y conservación de carreteras</t>
  </si>
  <si>
    <t>Derecho de Vía</t>
  </si>
  <si>
    <t>Proyectos de infraestructura económica de carreteras</t>
  </si>
  <si>
    <t>Estudios y Proyectos para la construcción, ampliación, modernización, conservación y operación de infraestructura de comunicaciones y transportes</t>
  </si>
  <si>
    <t>Caminos Rurales</t>
  </si>
  <si>
    <t>Proyectos de infraestructura económica de carreteras alimentadoras y caminos rurales</t>
  </si>
  <si>
    <t>Conservación de infraestructura de caminos rurales y carreteras alimentadoras</t>
  </si>
  <si>
    <t>Estudios y proyectos de construcción de caminos rurales y carreteras alimentadoras</t>
  </si>
  <si>
    <t>Programa de Empleo Temporal (PET)</t>
  </si>
  <si>
    <t>Conservación y Mantenimiento de Carreteras</t>
  </si>
  <si>
    <t>Reconstrucción y Conservación de Carreteras</t>
  </si>
  <si>
    <t>Prestación de Servicios en Puertos, Aeropuertos y Ferrocarriles</t>
  </si>
  <si>
    <t>Servicios de ayudas a la navegación aérea</t>
  </si>
  <si>
    <t>Supervisión, inspección y verificación del transporte terrestre, marítimo y aéreo</t>
  </si>
  <si>
    <t>Proyectos de infraestructura económica de puertos</t>
  </si>
  <si>
    <t>Mantenimiento de infraestructura</t>
  </si>
  <si>
    <t>Conservación de infraestructura marítimo-portuaria</t>
  </si>
  <si>
    <t>Proyectos de Infraestructura Ferroviaria</t>
  </si>
  <si>
    <t>Sistema Satelital</t>
  </si>
  <si>
    <t>Economía</t>
  </si>
  <si>
    <t>Promoción de una cultura de consumo responsable e inteligente</t>
  </si>
  <si>
    <t>Protección de los derechos de los consumidores y el desarrollo del Sistema Nacional de Protección al Consumidor</t>
  </si>
  <si>
    <t>Atención a las solicitudes de servicios y promoción de los programas competencia de la Secretaría en el interior de la República</t>
  </si>
  <si>
    <t>Promoción del Comercio Exterior y Atracción de Inversión Extranjera Directa</t>
  </si>
  <si>
    <t>Regulación, modernización y promoción de las actividades en materia de normalización y evaluación de la conformidad, y participación en la normalización internacional</t>
  </si>
  <si>
    <t>Fortalecimiento de la integración y competitividad de México en las cadenas globales de valor</t>
  </si>
  <si>
    <t>Instrumentación de políticas  de fomento a las micro, pequeñas y medianas empresas y al sector social de la economía</t>
  </si>
  <si>
    <t>Promoción y fomento del desarrollo, competitividad y la innovación de los sectores industrial, comercial y de servicios</t>
  </si>
  <si>
    <t>Competitividad y transparencia del marco regulatorio que el gobierno federal aplica a los particulares</t>
  </si>
  <si>
    <t>Fondo de Microfinanciamiento a Mujeres Rurales (FOMMUR)</t>
  </si>
  <si>
    <t>Programa de Fomento a la Economía Social (FONAES)</t>
  </si>
  <si>
    <t>Fondo Nacional Emprendedor</t>
  </si>
  <si>
    <t>Programa Nacional de Financiamiento al Microempresario</t>
  </si>
  <si>
    <t>Programa para el Desarrollo de la Industria de Software (PROSOFT)</t>
  </si>
  <si>
    <t>Competitividad en Logística y Centrales de Abasto</t>
  </si>
  <si>
    <t>Programa para el Desarrollo Tecnológico de la Industria (PRODIAT)</t>
  </si>
  <si>
    <t>Programa para  el  desarrollo  de la productividad de las industrias ligeras (PROIND)</t>
  </si>
  <si>
    <t>Educación Pública</t>
  </si>
  <si>
    <t>Prestación de Servicios de Educación Inicial y Básica Comunitaria</t>
  </si>
  <si>
    <t>Edición, producción y distribución de libros y otros materiales educativos</t>
  </si>
  <si>
    <t>Evaluaciones confiables de la calidad educativa y difusión oportuna de sus resultados</t>
  </si>
  <si>
    <t>Formación y certificación para el trabajo</t>
  </si>
  <si>
    <t>Prestación de servicios de educación media superior</t>
  </si>
  <si>
    <t>Prestación de servicios de educación técnica</t>
  </si>
  <si>
    <t>Prestación de servicios de educación superior y posgrado</t>
  </si>
  <si>
    <t>Impulso al desarrollo de la cultura</t>
  </si>
  <si>
    <t>Incorporación, restauración, conservación y mantenimiento de bienes patrimonio de la Nación</t>
  </si>
  <si>
    <t>Producción y transmisión de materiales educativos y culturales</t>
  </si>
  <si>
    <t>Investigación científica y desarrollo tecnológico</t>
  </si>
  <si>
    <t>Diseño, construcción, certificación y evaluación de la infraestructura física educativa</t>
  </si>
  <si>
    <t>Atención a la Demanda de Educación para Adultos (INEA)</t>
  </si>
  <si>
    <t>Normar los servicios educativos</t>
  </si>
  <si>
    <t>Proyectos de infraestructura social del sector educativo</t>
  </si>
  <si>
    <t>Diseño y aplicación de la política educativa</t>
  </si>
  <si>
    <t>Fortalecimiento a la educación y la cultura indígena</t>
  </si>
  <si>
    <t>Programas de Cultura en las Entidades Federativas</t>
  </si>
  <si>
    <t>Programa Escuelas de Calidad</t>
  </si>
  <si>
    <t>Programa de Desarrollo Humano Oportunidades</t>
  </si>
  <si>
    <t>Cultura Física</t>
  </si>
  <si>
    <t>Deporte</t>
  </si>
  <si>
    <t>Sistema Mexicano del Deporte de Alto Rendimiento</t>
  </si>
  <si>
    <t>Programa de Apoyo a las Culturas Municipales y Comunitarias (PACMYC)</t>
  </si>
  <si>
    <t>Programa de Apoyo a la Infraestructura Cultural de los Estados (PAICE)</t>
  </si>
  <si>
    <t>Programa Escuelas de Tiempo Completo</t>
  </si>
  <si>
    <t>Programa de Escuela Segura</t>
  </si>
  <si>
    <t>Programa Nacional de Becas</t>
  </si>
  <si>
    <t>Programa para la Inclusión y la Equidad Educativa</t>
  </si>
  <si>
    <t>Programa de fortalecimiento de la calidad en instituciones educativas</t>
  </si>
  <si>
    <t>Programa de Fortalecimiento de la Calidad en Educación Básica</t>
  </si>
  <si>
    <t>Programa para el Desarrollo Profesional Docente</t>
  </si>
  <si>
    <t>Subsidios federales para organismos descentralizados estatales</t>
  </si>
  <si>
    <t>Fondo para elevar la calidad de la educación superior</t>
  </si>
  <si>
    <t>Escuelas Dignas</t>
  </si>
  <si>
    <t>Programa de Inclusión y Alfabetización Digital</t>
  </si>
  <si>
    <t>Programa de Expansión en la Oferta Educativa en Educación Media Superior y Superior</t>
  </si>
  <si>
    <t>Apoyos a centros y organizaciones de educación</t>
  </si>
  <si>
    <t>Apoyos para saneamiento financiero y la atención a problemas estructurales de las UPES</t>
  </si>
  <si>
    <t>Salud</t>
  </si>
  <si>
    <t xml:space="preserve">Programa Seguro Popular </t>
  </si>
  <si>
    <t>Seguro Popular</t>
  </si>
  <si>
    <t>Dignificación, conservación y mantenimiento de la infraestructura y equipamiento en salud</t>
  </si>
  <si>
    <t>Seguro Médico Siglo XXI</t>
  </si>
  <si>
    <t>Protección Contra Riesgos Sanitarios</t>
  </si>
  <si>
    <t>Formación y desarrollo profesional de recursos humanos especializados para la salud</t>
  </si>
  <si>
    <t>Capacitación técnica y gerencial de recursos humanos para la salud</t>
  </si>
  <si>
    <t>Investigación y desarrollo tecnológico en salud</t>
  </si>
  <si>
    <t>Prestación de servicios en los diferentes niveles de atención a la salud</t>
  </si>
  <si>
    <t>Prevención y atención contra las adicciones</t>
  </si>
  <si>
    <t>Reducción de enfermedades prevenibles por vacunación</t>
  </si>
  <si>
    <t>Proyectos de infraestructura social de salud</t>
  </si>
  <si>
    <t>Calidad en Salud e Innovación</t>
  </si>
  <si>
    <t>Asistencia social y protección del paciente</t>
  </si>
  <si>
    <t>Promoción de la salud, prevención y control de enfermedades crónico degenerativas y transmisibles y lesiones</t>
  </si>
  <si>
    <t>Prevención y atención de VIH/SIDA y otras ITS</t>
  </si>
  <si>
    <t>Atención de la Salud Reproductiva y la Igualdad de Género en Salud</t>
  </si>
  <si>
    <t>Programa Comunidades Saludables</t>
  </si>
  <si>
    <t>Programa de Atención a Personas con Discapacidad</t>
  </si>
  <si>
    <t>Programa para la Protección y el Desarrollo Integral de la Infancia</t>
  </si>
  <si>
    <t>Programa de Atención a Familias y Población Vulnerable</t>
  </si>
  <si>
    <t>Programa de estancias infantiles para apoyar a madres trabajadoras</t>
  </si>
  <si>
    <t>Caravanas de la Salud</t>
  </si>
  <si>
    <t>Sistema Integral de Calidad en Salud</t>
  </si>
  <si>
    <t>Fortalecimiento de las Redes de Servicios de Salud</t>
  </si>
  <si>
    <t>Reducción de la mortalidad materna</t>
  </si>
  <si>
    <t>Prevención contra la obesidad</t>
  </si>
  <si>
    <t>Vigilancia epidemiológica</t>
  </si>
  <si>
    <t>Programa de Apoyo para Fortalecer la Calidad en los Servicios de Salud</t>
  </si>
  <si>
    <t>Marina</t>
  </si>
  <si>
    <t>Proyectos de infraestructura gubernamental de seguridad nacional</t>
  </si>
  <si>
    <t>Trabajo y Previsión Social</t>
  </si>
  <si>
    <t>Sistema Nacional de Empleo ( Portal de Empleo)</t>
  </si>
  <si>
    <t>Programa de Apoyo al Empleo (PAE)</t>
  </si>
  <si>
    <t>Coordinación de acciones de vinculación entre los factores de la producción para apoyar el empleo</t>
  </si>
  <si>
    <t>Programa de Atención a Situaciones de Contingencia Laboral</t>
  </si>
  <si>
    <t>Impartición de justicia laboral</t>
  </si>
  <si>
    <t>Procuración de justicia laboral</t>
  </si>
  <si>
    <t>Ejecución a nivel nacional de los programas y acciones de la Política Laboral</t>
  </si>
  <si>
    <t>Capacitación a trabajadores</t>
  </si>
  <si>
    <t>Fomento de la equidad de género y la no discriminación en el mercado laboral</t>
  </si>
  <si>
    <t>Asesoría en materia de seguridad y salud en el trabajo</t>
  </si>
  <si>
    <t>Instrumentación de la política laboral</t>
  </si>
  <si>
    <t>Desarrollo Agrario, Territorial y Urbano</t>
  </si>
  <si>
    <t>Procuración de justicia agraria</t>
  </si>
  <si>
    <t>Programa de Atención de Conflictos Sociales en el Medio Rural</t>
  </si>
  <si>
    <t>Fomento al desarrollo agrario</t>
  </si>
  <si>
    <t>Obligaciones jurídicas Ineludibles</t>
  </si>
  <si>
    <t>Implementación de políticas enfocadas al medio agrario, territorial y urbano</t>
  </si>
  <si>
    <t>Modernización del Catastro Rural Nacional</t>
  </si>
  <si>
    <t>Programa Hábitat</t>
  </si>
  <si>
    <t>Programa de vivienda digna</t>
  </si>
  <si>
    <t>Programa de Apoyo para la Productividad de la Mujer Emprendedora</t>
  </si>
  <si>
    <t>Fondo para el Apoyo a Proyectos Productivos en Núcleos Agrarios (FAPPA)</t>
  </si>
  <si>
    <t>Programa de Vivienda Rural</t>
  </si>
  <si>
    <t>Rescate de espacios públicos</t>
  </si>
  <si>
    <t>Programa de esquema de financiamiento y subsidio federal para vivienda</t>
  </si>
  <si>
    <t>Programa de Apoyo a Jóvenes para la Productividad de Futuras Empresas Rurales</t>
  </si>
  <si>
    <t>Programa de apoyo a los avecindados  en condiciones de pobreza patrimonial para regularizar asentamientos humanos irregulares (PASPRAH)</t>
  </si>
  <si>
    <t>Programa de prevención de riesgos en los asentamientos humanos</t>
  </si>
  <si>
    <t>Programa de apoyo para los núcleos agrarios sin regularizar (FANAR)</t>
  </si>
  <si>
    <t>Programa de modernización de los registros públicos de la propiedad y catastros</t>
  </si>
  <si>
    <t>Medio Ambiente y Recursos Naturales</t>
  </si>
  <si>
    <t>Programa Nacional Forestal</t>
  </si>
  <si>
    <t>Programa Nacional Forestal-Desarrollo Forestal</t>
  </si>
  <si>
    <t>Programa Nacional Forestal-Protección Forestal</t>
  </si>
  <si>
    <t>Programa Nacional Forestal Pago por Servicios Ambientales</t>
  </si>
  <si>
    <t>Capacitación Ambiental y Desarrollo Sustentable</t>
  </si>
  <si>
    <t>Operación y mantenimiento del Sistema Cutzamala</t>
  </si>
  <si>
    <t>Operación y mantenimiento del sistema de pozos de abastecimiento del Valle de México</t>
  </si>
  <si>
    <t>Manejo Integral del Sistema Hidrológico</t>
  </si>
  <si>
    <t>Servicio Meteorológico Nacional y Estaciones Hidrometeorológicas</t>
  </si>
  <si>
    <t>Conservación y Operación de Acueductos Uspanapa-La Cangrejera, Ver. y Lázaro Cárdenas, Mich.</t>
  </si>
  <si>
    <t>Regulación Ambiental</t>
  </si>
  <si>
    <t>Programa de gestión hídrica</t>
  </si>
  <si>
    <t>Consolidar el Sistema Nacional de Áreas Naturales Protegidas</t>
  </si>
  <si>
    <t>Proyectos de infraestructura económica de agua potable, alcantarillado y saneamiento</t>
  </si>
  <si>
    <t>Infraestructura para la Protección de Centros de Población y Áreas Productivas</t>
  </si>
  <si>
    <t>Túnel Emisor Oriente y Planta de Tratamiento Atotonilco</t>
  </si>
  <si>
    <t>Infraestructura de riego y Temporal Tecnificado</t>
  </si>
  <si>
    <t>Inversión para el Manejo Integral del Ciclo Hidrológico</t>
  </si>
  <si>
    <t>Planeación, Dirección y Evaluación Ambiental</t>
  </si>
  <si>
    <t>Programa de Conservación para el Desarrollo Sostenible (PROCODES)</t>
  </si>
  <si>
    <t>Programa de Agua Limpia</t>
  </si>
  <si>
    <t>Programa de Agua Potable, Alcantarillado y Saneamiento en Zonas Urbanas</t>
  </si>
  <si>
    <t>Programa para la Construcción y Rehabilitación de Sistemas de Agua Potable y Saneamiento en Zonas Rurales</t>
  </si>
  <si>
    <t>Programa de Rehabilitación, Modernización, Tecnificación y Equipamiento de Distritos de Riego y Temporal Tecnificado</t>
  </si>
  <si>
    <t>Programa de Rehabilitación, Modernización, Tecnificación y Equipamiento de Unidades de Riego</t>
  </si>
  <si>
    <t>Programa de Tratamiento de Aguas Residuales</t>
  </si>
  <si>
    <t>Programa de Cultura del Agua</t>
  </si>
  <si>
    <t>Prevención y gestión integral de residuos</t>
  </si>
  <si>
    <t>Fomento para la Conservación y Aprovechamiento Sustentable de la Vida Silvestre</t>
  </si>
  <si>
    <t>Programa de Recuperación y Repoblación de Especies en Peligro de Extinción</t>
  </si>
  <si>
    <t>Procuraduría General de la República</t>
  </si>
  <si>
    <t>Investigar y perseguir los delitos del orden federal</t>
  </si>
  <si>
    <t>Investigar y perseguir los delitos relativos a la Delincuencia Organizada</t>
  </si>
  <si>
    <t>Aportaciones a Seguridad Social</t>
  </si>
  <si>
    <t>Seguridad Social Cañeros</t>
  </si>
  <si>
    <t>Desarrollo Social</t>
  </si>
  <si>
    <t>Programa de adquisición de leche nacional a cargo de LICONSA, S. A. de C. V.</t>
  </si>
  <si>
    <t>Servicios a grupos con necesidades especiales</t>
  </si>
  <si>
    <t>Programa de Abasto Social de Leche a cargo de Liconsa, S.A. de C.V.</t>
  </si>
  <si>
    <t>Programa de Abasto Rural a cargo de Diconsa, S.A. de C.V. (DICONSA)</t>
  </si>
  <si>
    <t>Programa de Opciones Productivas</t>
  </si>
  <si>
    <t>Programas del Fondo Nacional de Fomento a las Artesanías (FONART)</t>
  </si>
  <si>
    <t>Programa 3 x 1 para Migrantes</t>
  </si>
  <si>
    <t>Programa de Atención a Jornaleros Agrícolas</t>
  </si>
  <si>
    <t>Programa de Coinversión Social</t>
  </si>
  <si>
    <t>Programa de Apoyo Alimentario</t>
  </si>
  <si>
    <t>Programa de Apoyo a las Instancias de Mujeres en las Entidades Federativas, Para Implementar y Ejecutar Programas de Prevención de la Violencia Contra las Mujeres</t>
  </si>
  <si>
    <t>Pensión para Adultos Mayores</t>
  </si>
  <si>
    <t>Programa para el Desarrollo de Zonas Prioritarias</t>
  </si>
  <si>
    <t>Seguro de vida para jefas de familia</t>
  </si>
  <si>
    <t>Turismo</t>
  </si>
  <si>
    <t>Servicios de asistencia integral e información turística</t>
  </si>
  <si>
    <t>Conservación y mantenimiento a los CIP's a cargo del FONATUR</t>
  </si>
  <si>
    <t>Promoción de México como Destino Turístico</t>
  </si>
  <si>
    <t>Promoción y desarrollo de programas y proyectos turísticos en las Entidades Federativas</t>
  </si>
  <si>
    <t>Proyectos de infraestructura de turismo</t>
  </si>
  <si>
    <t>Otros proyectos</t>
  </si>
  <si>
    <t>Programa para el Desarrollo Regional Turístico Sustentable</t>
  </si>
  <si>
    <t>Provisiones Salariales y Económicas</t>
  </si>
  <si>
    <t>Fondo Regional - Chiapas, Guerrero y Oaxaca</t>
  </si>
  <si>
    <t>Fondo Regional - Siete Estados Restantes</t>
  </si>
  <si>
    <t>Fondo de Apoyo a Migrantes</t>
  </si>
  <si>
    <t>Comisión Nacional de los Derechos Humanos</t>
  </si>
  <si>
    <t>Protección de los Derechos Humanos de Indígenas en Reclusión</t>
  </si>
  <si>
    <t>Promover los Derechos Humanos de los pueblos y las comunidades indígenas</t>
  </si>
  <si>
    <t>Consejo Nacional de Ciencia y Tecnología</t>
  </si>
  <si>
    <t>Realización de investigación científica y elaboración de publicaciones</t>
  </si>
  <si>
    <t>Fomento regional para el desarrollo científico , tecnológico y de innovación.</t>
  </si>
  <si>
    <t>Apoyos institucionales para actividades científicas, tecnológicas y de innovación.</t>
  </si>
  <si>
    <t>Becas de posgrado y otras modalidades de apoyo a la calidad</t>
  </si>
  <si>
    <t>Sistema Nacional de Investigadores</t>
  </si>
  <si>
    <t>Fortalecimiento a nivel sectorial de las capacidades científicas, tecnológicas y de innovación</t>
  </si>
  <si>
    <t>Fortalecimiento en las Entidades Federativas de las capacidades científicas, tecnológicas y de innovación.</t>
  </si>
  <si>
    <t>Apoyo al Fortalecimiento y Desarrollo de la Infraestructura Científica y Tecnológica</t>
  </si>
  <si>
    <t>Innovación tecnológica para negocios de alto valor agregado, tecnologías precursoras y competitividad de las empresas</t>
  </si>
  <si>
    <t>Programa de Desarrollo Científico y Tecnológico</t>
  </si>
  <si>
    <t>Las sumas parciales pueden no coincidir debido al redondeo.</t>
  </si>
  <si>
    <t>n.a. no aplicable. -o-: mayor de 500 por ciento.</t>
  </si>
  <si>
    <t>Fuente: Secretaría de Hacienda y Crédito Público.</t>
  </si>
  <si>
    <t>Asignación Anual</t>
  </si>
  <si>
    <r>
      <t xml:space="preserve">Observado </t>
    </r>
    <r>
      <rPr>
        <b/>
        <vertAlign val="superscript"/>
        <sz val="10"/>
        <rFont val="Soberana Sans"/>
        <family val="3"/>
      </rPr>
      <t>p_/</t>
    </r>
  </si>
  <si>
    <t>Ramo / Programa</t>
  </si>
  <si>
    <t>PEF 2014</t>
  </si>
  <si>
    <t>Enero - 
septiembre</t>
  </si>
  <si>
    <t>Enero -
julio</t>
  </si>
  <si>
    <t>PROSPERA Programa de Inclusión Social</t>
  </si>
  <si>
    <t>Programa IMSS-PROSPERA</t>
  </si>
  <si>
    <t>Informes sobre la Situación Económica,
las Finanzas Públicas y la Deuda Pública</t>
  </si>
  <si>
    <t>Tercer Trimestre de 2014</t>
  </si>
  <si>
    <t>VI. AVANCE FINANCIERO DE LOS PRINCIPALES PROGRAMAS PRESUPUESTARIOS</t>
  </si>
  <si>
    <t>ENERO-SEPTIEMBRE DE 2014</t>
  </si>
  <si>
    <t>(Millones de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</si>
</sst>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"/>
    <numFmt numFmtId="165" formatCode="_-* #,##0.0_-;\-* #,##0.0_-;_-* &quot;-&quot;??_-;_-@_-"/>
  </numFmts>
  <fonts count="11" x14ac:knownFonts="1">
    <font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Soberana Sans"/>
      <family val="3"/>
    </font>
    <font>
      <b/>
      <sz val="10"/>
      <name val="Soberana Sans"/>
      <family val="3"/>
    </font>
    <font>
      <b/>
      <vertAlign val="superscript"/>
      <sz val="10"/>
      <name val="Soberana Sans"/>
      <family val="3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94">
    <xf numFmtId="0" fontId="0" fillId="0" borderId="0" xfId="0"/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1" applyFont="1" applyFill="1" applyBorder="1" applyAlignment="1">
      <alignment vertical="top"/>
    </xf>
    <xf numFmtId="0" fontId="3" fillId="2" borderId="0" xfId="0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164" fontId="2" fillId="0" borderId="2" xfId="0" applyNumberFormat="1" applyFont="1" applyFill="1" applyBorder="1" applyAlignment="1">
      <alignment horizontal="right" vertical="top"/>
    </xf>
    <xf numFmtId="0" fontId="2" fillId="0" borderId="3" xfId="0" applyFont="1" applyFill="1" applyBorder="1" applyAlignment="1">
      <alignment horizontal="left" vertical="top" wrapText="1"/>
    </xf>
    <xf numFmtId="164" fontId="2" fillId="0" borderId="3" xfId="0" applyNumberFormat="1" applyFont="1" applyFill="1" applyBorder="1" applyAlignment="1">
      <alignment vertical="top"/>
    </xf>
    <xf numFmtId="0" fontId="2" fillId="0" borderId="3" xfId="0" applyFont="1" applyFill="1" applyBorder="1" applyAlignment="1">
      <alignment vertical="top"/>
    </xf>
    <xf numFmtId="164" fontId="2" fillId="0" borderId="3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 vertical="top" wrapText="1"/>
    </xf>
    <xf numFmtId="0" fontId="2" fillId="0" borderId="0" xfId="0" quotePrefix="1" applyFont="1" applyFill="1" applyBorder="1" applyAlignment="1">
      <alignment horizontal="right" vertical="top" wrapText="1"/>
    </xf>
    <xf numFmtId="0" fontId="2" fillId="0" borderId="0" xfId="0" quotePrefix="1" applyFont="1" applyFill="1" applyBorder="1" applyAlignment="1">
      <alignment horizontal="left" vertical="top"/>
    </xf>
    <xf numFmtId="165" fontId="2" fillId="0" borderId="3" xfId="1" applyNumberFormat="1" applyFont="1" applyFill="1" applyBorder="1" applyAlignment="1">
      <alignment horizontal="left" vertical="top" wrapText="1"/>
    </xf>
    <xf numFmtId="164" fontId="2" fillId="0" borderId="3" xfId="1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quotePrefix="1" applyFont="1" applyFill="1" applyBorder="1" applyAlignment="1">
      <alignment horizontal="center" vertical="top" wrapText="1"/>
    </xf>
    <xf numFmtId="165" fontId="2" fillId="0" borderId="0" xfId="1" applyNumberFormat="1" applyFont="1" applyFill="1" applyBorder="1" applyAlignment="1">
      <alignment horizontal="left" vertical="top" wrapText="1"/>
    </xf>
    <xf numFmtId="165" fontId="2" fillId="0" borderId="4" xfId="1" applyNumberFormat="1" applyFont="1" applyFill="1" applyBorder="1" applyAlignment="1">
      <alignment horizontal="left" vertical="top" wrapText="1"/>
    </xf>
    <xf numFmtId="164" fontId="2" fillId="0" borderId="4" xfId="0" applyNumberFormat="1" applyFont="1" applyFill="1" applyBorder="1" applyAlignment="1">
      <alignment vertical="top"/>
    </xf>
    <xf numFmtId="164" fontId="2" fillId="0" borderId="4" xfId="1" applyNumberFormat="1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right" vertical="top"/>
    </xf>
    <xf numFmtId="0" fontId="3" fillId="0" borderId="2" xfId="0" applyFont="1" applyFill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/>
    </xf>
    <xf numFmtId="0" fontId="3" fillId="0" borderId="2" xfId="0" applyFont="1" applyFill="1" applyBorder="1" applyAlignment="1">
      <alignment vertical="top"/>
    </xf>
    <xf numFmtId="164" fontId="3" fillId="0" borderId="2" xfId="0" applyNumberFormat="1" applyFont="1" applyFill="1" applyBorder="1" applyAlignment="1">
      <alignment horizontal="right" vertical="top"/>
    </xf>
    <xf numFmtId="165" fontId="2" fillId="0" borderId="0" xfId="1" applyNumberFormat="1" applyFont="1" applyFill="1" applyBorder="1" applyAlignment="1">
      <alignment horizontal="right" vertical="top" wrapText="1"/>
    </xf>
    <xf numFmtId="0" fontId="2" fillId="0" borderId="3" xfId="0" quotePrefix="1" applyFont="1" applyFill="1" applyBorder="1" applyAlignment="1">
      <alignment horizontal="center" vertical="top" wrapText="1"/>
    </xf>
    <xf numFmtId="164" fontId="2" fillId="0" borderId="3" xfId="0" quotePrefix="1" applyNumberFormat="1" applyFont="1" applyFill="1" applyBorder="1" applyAlignment="1">
      <alignment horizontal="right" vertical="top" wrapText="1"/>
    </xf>
    <xf numFmtId="0" fontId="2" fillId="3" borderId="0" xfId="0" applyFont="1" applyFill="1" applyBorder="1" applyAlignment="1">
      <alignment vertical="top"/>
    </xf>
    <xf numFmtId="0" fontId="2" fillId="0" borderId="4" xfId="0" quotePrefix="1" applyFont="1" applyFill="1" applyBorder="1" applyAlignment="1">
      <alignment horizontal="center" vertical="top" wrapText="1"/>
    </xf>
    <xf numFmtId="164" fontId="2" fillId="0" borderId="4" xfId="0" quotePrefix="1" applyNumberFormat="1" applyFont="1" applyFill="1" applyBorder="1" applyAlignment="1">
      <alignment horizontal="right" vertical="top" wrapText="1"/>
    </xf>
    <xf numFmtId="0" fontId="3" fillId="2" borderId="0" xfId="0" quotePrefix="1" applyFont="1" applyFill="1" applyBorder="1" applyAlignment="1">
      <alignment horizontal="center" vertical="top" wrapText="1"/>
    </xf>
    <xf numFmtId="164" fontId="3" fillId="2" borderId="0" xfId="0" quotePrefix="1" applyNumberFormat="1" applyFont="1" applyFill="1" applyBorder="1" applyAlignment="1">
      <alignment horizontal="right" vertical="top" wrapText="1"/>
    </xf>
    <xf numFmtId="165" fontId="3" fillId="2" borderId="0" xfId="1" applyNumberFormat="1" applyFont="1" applyFill="1" applyBorder="1" applyAlignment="1">
      <alignment horizontal="left" vertical="top" wrapText="1"/>
    </xf>
    <xf numFmtId="164" fontId="2" fillId="0" borderId="0" xfId="0" quotePrefix="1" applyNumberFormat="1" applyFont="1" applyFill="1" applyBorder="1" applyAlignment="1">
      <alignment horizontal="right" vertical="top" wrapText="1"/>
    </xf>
    <xf numFmtId="0" fontId="3" fillId="0" borderId="2" xfId="0" quotePrefix="1" applyFont="1" applyFill="1" applyBorder="1" applyAlignment="1">
      <alignment horizontal="center" vertical="top" wrapText="1"/>
    </xf>
    <xf numFmtId="164" fontId="3" fillId="0" borderId="2" xfId="0" quotePrefix="1" applyNumberFormat="1" applyFont="1" applyFill="1" applyBorder="1" applyAlignment="1">
      <alignment horizontal="right" vertical="top" wrapText="1"/>
    </xf>
    <xf numFmtId="165" fontId="3" fillId="0" borderId="2" xfId="1" applyNumberFormat="1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4" fontId="3" fillId="0" borderId="3" xfId="0" applyNumberFormat="1" applyFont="1" applyFill="1" applyBorder="1" applyAlignment="1">
      <alignment vertical="top"/>
    </xf>
    <xf numFmtId="0" fontId="3" fillId="0" borderId="3" xfId="0" quotePrefix="1" applyFont="1" applyFill="1" applyBorder="1" applyAlignment="1">
      <alignment horizontal="center" vertical="top" wrapText="1"/>
    </xf>
    <xf numFmtId="164" fontId="3" fillId="0" borderId="3" xfId="0" quotePrefix="1" applyNumberFormat="1" applyFont="1" applyFill="1" applyBorder="1" applyAlignment="1">
      <alignment horizontal="right" vertical="top" wrapText="1"/>
    </xf>
    <xf numFmtId="0" fontId="3" fillId="0" borderId="3" xfId="0" applyFont="1" applyFill="1" applyBorder="1" applyAlignment="1">
      <alignment vertical="top"/>
    </xf>
    <xf numFmtId="164" fontId="3" fillId="0" borderId="3" xfId="0" applyNumberFormat="1" applyFont="1" applyFill="1" applyBorder="1" applyAlignment="1">
      <alignment horizontal="right" vertical="top"/>
    </xf>
    <xf numFmtId="0" fontId="2" fillId="0" borderId="4" xfId="0" applyFont="1" applyFill="1" applyBorder="1" applyAlignment="1">
      <alignment vertical="top"/>
    </xf>
    <xf numFmtId="164" fontId="2" fillId="0" borderId="4" xfId="0" applyNumberFormat="1" applyFont="1" applyFill="1" applyBorder="1" applyAlignment="1">
      <alignment horizontal="right" vertical="top"/>
    </xf>
    <xf numFmtId="0" fontId="3" fillId="3" borderId="0" xfId="0" applyFont="1" applyFill="1" applyBorder="1" applyAlignment="1">
      <alignment vertical="top"/>
    </xf>
    <xf numFmtId="0" fontId="3" fillId="2" borderId="0" xfId="0" quotePrefix="1" applyFont="1" applyFill="1" applyBorder="1" applyAlignment="1">
      <alignment horizontal="left" vertical="top"/>
    </xf>
    <xf numFmtId="164" fontId="3" fillId="2" borderId="0" xfId="1" applyNumberFormat="1" applyFont="1" applyFill="1" applyBorder="1" applyAlignment="1">
      <alignment horizontal="right" vertical="top" wrapText="1"/>
    </xf>
    <xf numFmtId="165" fontId="2" fillId="0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right" vertical="top" wrapText="1"/>
    </xf>
    <xf numFmtId="164" fontId="3" fillId="0" borderId="2" xfId="1" applyNumberFormat="1" applyFont="1" applyFill="1" applyBorder="1" applyAlignment="1">
      <alignment horizontal="right" vertical="top" wrapText="1"/>
    </xf>
    <xf numFmtId="164" fontId="2" fillId="0" borderId="3" xfId="0" applyNumberFormat="1" applyFont="1" applyFill="1" applyBorder="1" applyAlignment="1">
      <alignment horizontal="right" vertical="top" wrapText="1"/>
    </xf>
    <xf numFmtId="0" fontId="2" fillId="0" borderId="3" xfId="0" quotePrefix="1" applyFont="1" applyFill="1" applyBorder="1" applyAlignment="1">
      <alignment horizontal="left" vertical="top" wrapText="1"/>
    </xf>
    <xf numFmtId="165" fontId="2" fillId="0" borderId="0" xfId="1" applyNumberFormat="1" applyFont="1" applyFill="1" applyBorder="1" applyAlignment="1">
      <alignment horizontal="left" vertical="top"/>
    </xf>
    <xf numFmtId="0" fontId="2" fillId="0" borderId="4" xfId="0" quotePrefix="1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right" vertical="top" wrapText="1"/>
    </xf>
    <xf numFmtId="164" fontId="2" fillId="0" borderId="4" xfId="0" applyNumberFormat="1" applyFont="1" applyFill="1" applyBorder="1" applyAlignment="1">
      <alignment horizontal="right" vertical="top" wrapText="1"/>
    </xf>
    <xf numFmtId="0" fontId="3" fillId="2" borderId="0" xfId="0" quotePrefix="1" applyFont="1" applyFill="1" applyBorder="1" applyAlignment="1">
      <alignment horizontal="left" vertical="top" wrapText="1"/>
    </xf>
    <xf numFmtId="0" fontId="3" fillId="0" borderId="2" xfId="0" quotePrefix="1" applyFont="1" applyFill="1" applyBorder="1" applyAlignment="1">
      <alignment horizontal="left" vertical="top" wrapText="1"/>
    </xf>
    <xf numFmtId="0" fontId="2" fillId="0" borderId="2" xfId="0" quotePrefix="1" applyFont="1" applyFill="1" applyBorder="1" applyAlignment="1">
      <alignment horizontal="left" vertical="top" wrapText="1"/>
    </xf>
    <xf numFmtId="164" fontId="3" fillId="2" borderId="0" xfId="0" applyNumberFormat="1" applyFont="1" applyFill="1" applyBorder="1" applyAlignment="1">
      <alignment horizontal="right" vertical="top" wrapText="1"/>
    </xf>
    <xf numFmtId="0" fontId="4" fillId="0" borderId="0" xfId="2" applyFont="1" applyFill="1" applyBorder="1" applyAlignment="1">
      <alignment vertical="top"/>
    </xf>
    <xf numFmtId="0" fontId="2" fillId="0" borderId="1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 wrapText="1"/>
    </xf>
    <xf numFmtId="164" fontId="2" fillId="0" borderId="5" xfId="0" applyNumberFormat="1" applyFont="1" applyFill="1" applyBorder="1" applyAlignment="1">
      <alignment vertical="top"/>
    </xf>
    <xf numFmtId="0" fontId="2" fillId="0" borderId="5" xfId="0" applyFont="1" applyFill="1" applyBorder="1" applyAlignment="1">
      <alignment vertical="top"/>
    </xf>
    <xf numFmtId="164" fontId="2" fillId="0" borderId="5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right" vertical="top"/>
    </xf>
    <xf numFmtId="0" fontId="7" fillId="4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9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vertical="center" wrapText="1"/>
    </xf>
    <xf numFmtId="0" fontId="5" fillId="4" borderId="0" xfId="2" applyFont="1" applyFill="1" applyBorder="1" applyAlignment="1">
      <alignment vertical="top"/>
    </xf>
    <xf numFmtId="0" fontId="5" fillId="4" borderId="0" xfId="2" applyFont="1" applyFill="1" applyBorder="1" applyAlignment="1">
      <alignment horizontal="center" vertical="top" wrapText="1"/>
    </xf>
    <xf numFmtId="0" fontId="5" fillId="4" borderId="0" xfId="0" applyFont="1" applyFill="1" applyBorder="1" applyAlignment="1">
      <alignment vertical="top"/>
    </xf>
    <xf numFmtId="0" fontId="5" fillId="4" borderId="0" xfId="2" applyFont="1" applyFill="1" applyBorder="1" applyAlignment="1">
      <alignment horizontal="center" vertical="top"/>
    </xf>
    <xf numFmtId="0" fontId="5" fillId="4" borderId="0" xfId="2" applyFont="1" applyFill="1" applyBorder="1" applyAlignment="1">
      <alignment horizontal="right" vertical="top" wrapText="1"/>
    </xf>
    <xf numFmtId="0" fontId="5" fillId="4" borderId="0" xfId="2" applyFont="1" applyFill="1" applyBorder="1" applyAlignment="1">
      <alignment horizontal="right" vertical="top"/>
    </xf>
    <xf numFmtId="0" fontId="5" fillId="4" borderId="6" xfId="2" applyFont="1" applyFill="1" applyBorder="1" applyAlignment="1">
      <alignment horizontal="centerContinuous" vertical="top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00CC00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324"/>
  <sheetViews>
    <sheetView showGridLines="0" tabSelected="1" zoomScale="85" zoomScaleNormal="85" workbookViewId="0">
      <selection activeCell="N22" sqref="N22"/>
    </sheetView>
  </sheetViews>
  <sheetFormatPr baseColWidth="10" defaultRowHeight="12.75" x14ac:dyDescent="0.2"/>
  <cols>
    <col min="1" max="2" width="3" style="1" customWidth="1"/>
    <col min="3" max="3" width="57.140625" style="1" customWidth="1"/>
    <col min="4" max="8" width="13.7109375" style="1" customWidth="1"/>
    <col min="9" max="9" width="1.5703125" style="1" customWidth="1"/>
    <col min="10" max="11" width="12.85546875" style="1" customWidth="1"/>
    <col min="12" max="16384" width="11.42578125" style="1"/>
  </cols>
  <sheetData>
    <row r="1" spans="1:46" ht="57" customHeight="1" x14ac:dyDescent="0.2">
      <c r="A1" s="83" t="s">
        <v>310</v>
      </c>
      <c r="B1" s="83"/>
      <c r="C1" s="83"/>
      <c r="D1" s="83"/>
      <c r="E1" s="83"/>
      <c r="F1" s="84" t="s">
        <v>311</v>
      </c>
    </row>
    <row r="2" spans="1:46" ht="37.5" customHeight="1" x14ac:dyDescent="0.3">
      <c r="A2" s="85" t="s">
        <v>312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46" ht="32.25" customHeight="1" x14ac:dyDescent="0.2">
      <c r="A3" s="86" t="s">
        <v>313</v>
      </c>
      <c r="B3" s="86"/>
      <c r="C3" s="86"/>
      <c r="D3" s="86"/>
      <c r="E3" s="86"/>
      <c r="F3" s="86"/>
      <c r="G3" s="86"/>
    </row>
    <row r="4" spans="1:46" ht="24" customHeight="1" x14ac:dyDescent="0.2">
      <c r="A4" s="86" t="s">
        <v>314</v>
      </c>
      <c r="B4" s="86"/>
      <c r="C4" s="86"/>
      <c r="D4" s="86"/>
      <c r="E4" s="86"/>
      <c r="F4" s="86"/>
      <c r="G4" s="86"/>
      <c r="H4" s="86"/>
      <c r="I4" s="86"/>
      <c r="J4" s="86"/>
      <c r="K4" s="86"/>
    </row>
    <row r="5" spans="1:46" s="76" customFormat="1" ht="30" customHeight="1" x14ac:dyDescent="0.2">
      <c r="A5" s="87"/>
      <c r="B5" s="87"/>
      <c r="C5" s="87"/>
      <c r="D5" s="88" t="s">
        <v>302</v>
      </c>
      <c r="E5" s="88" t="s">
        <v>0</v>
      </c>
      <c r="F5" s="93" t="s">
        <v>303</v>
      </c>
      <c r="G5" s="93"/>
      <c r="H5" s="93"/>
      <c r="I5" s="87"/>
      <c r="J5" s="93" t="s">
        <v>1</v>
      </c>
      <c r="K5" s="93"/>
    </row>
    <row r="6" spans="1:46" s="76" customFormat="1" ht="28.5" x14ac:dyDescent="0.2">
      <c r="A6" s="87"/>
      <c r="B6" s="89" t="s">
        <v>304</v>
      </c>
      <c r="C6" s="87"/>
      <c r="D6" s="90" t="s">
        <v>305</v>
      </c>
      <c r="E6" s="87" t="s">
        <v>3</v>
      </c>
      <c r="F6" s="91" t="s">
        <v>307</v>
      </c>
      <c r="G6" s="91" t="s">
        <v>2</v>
      </c>
      <c r="H6" s="91" t="s">
        <v>306</v>
      </c>
      <c r="I6" s="87"/>
      <c r="J6" s="92" t="s">
        <v>4</v>
      </c>
      <c r="K6" s="91" t="s">
        <v>5</v>
      </c>
    </row>
    <row r="7" spans="1:46" s="76" customFormat="1" ht="14.25" x14ac:dyDescent="0.2">
      <c r="A7" s="87"/>
      <c r="B7" s="87"/>
      <c r="C7" s="87"/>
      <c r="D7" s="90" t="s">
        <v>6</v>
      </c>
      <c r="E7" s="90" t="s">
        <v>7</v>
      </c>
      <c r="F7" s="92" t="s">
        <v>8</v>
      </c>
      <c r="G7" s="92" t="s">
        <v>9</v>
      </c>
      <c r="H7" s="92" t="s">
        <v>10</v>
      </c>
      <c r="I7" s="90"/>
      <c r="J7" s="92" t="s">
        <v>11</v>
      </c>
      <c r="K7" s="92" t="s">
        <v>12</v>
      </c>
    </row>
    <row r="8" spans="1:46" s="2" customFormat="1" x14ac:dyDescent="0.2">
      <c r="A8" s="2" t="s">
        <v>13</v>
      </c>
      <c r="D8" s="4">
        <f>+D9+D26+D28+D55+D57+D74+D98+D116+D159+D194+D196+D208+D227+D259+D262+D265+D286+D295+D299+D302</f>
        <v>932721.23724100029</v>
      </c>
      <c r="E8" s="4">
        <f>+E9+E26+E28+E55+E57+E74+E98+E116+E159+E194+E196+E208+E227+E259+E262+E265+E286+E295+E299+E302</f>
        <v>711298.00705547992</v>
      </c>
      <c r="F8" s="4">
        <f>+F9+F26+F28+F55+F57+F74+F98+F116+F159+F194+F196+F208+F227+F259+F262+F265+F286+F295+F299+F302</f>
        <v>532871.29554334015</v>
      </c>
      <c r="G8" s="4">
        <f>+G9+G26+G28+G55+G57+G74+G98+G116+G159+G194+G196+G208+G227+G259+G262+G265+G286+G295+G299+G302</f>
        <v>610830.38120877009</v>
      </c>
      <c r="H8" s="4">
        <f>+H9+H26+H28+H55+H57+H74+H98+H116+H159+H194+H196+H208+H227+H259+H262+H265+H286+H295+H299+H302</f>
        <v>690629.57082289015</v>
      </c>
      <c r="J8" s="5">
        <f>+IF(D8=0,"n.a.",IF(ABS((($H8/D8)*100)&gt;500),"-o-",((($H8/D8)*100))))</f>
        <v>74.044585160919041</v>
      </c>
      <c r="K8" s="5">
        <f>+IF(E8=0,"n.a.",IF(ABS((($H8/E8)*100)&gt;500),"-o-",((($H8/E8)*100))))</f>
        <v>97.094264847141957</v>
      </c>
    </row>
    <row r="9" spans="1:46" ht="15" customHeight="1" x14ac:dyDescent="0.2">
      <c r="A9" s="3"/>
      <c r="B9" s="6" t="s">
        <v>14</v>
      </c>
      <c r="C9" s="6"/>
      <c r="D9" s="7">
        <f>+SUM(D10:D25)</f>
        <v>57166.529262999997</v>
      </c>
      <c r="E9" s="7">
        <f>+SUM(E10:E25)</f>
        <v>45821.194867440005</v>
      </c>
      <c r="F9" s="7">
        <f>+SUM(F10:F25)</f>
        <v>31813.057285540006</v>
      </c>
      <c r="G9" s="7">
        <f>+SUM(G10:G25)</f>
        <v>37985.55244936001</v>
      </c>
      <c r="H9" s="7">
        <f>+SUM(H10:H25)</f>
        <v>44638.156232050016</v>
      </c>
      <c r="I9" s="8"/>
      <c r="J9" s="9">
        <f t="shared" ref="J9:K71" si="0">+IF(D9=0,"n.a.",IF(ABS((($H9/D9)*100)&gt;500),"-o-",((($H9/D9)*100))))</f>
        <v>78.0844259876054</v>
      </c>
      <c r="K9" s="9">
        <f t="shared" si="0"/>
        <v>97.41814101790122</v>
      </c>
    </row>
    <row r="10" spans="1:46" x14ac:dyDescent="0.2">
      <c r="A10" s="3"/>
      <c r="B10" s="10"/>
      <c r="C10" s="11" t="s">
        <v>15</v>
      </c>
      <c r="D10" s="12">
        <v>2924.1287349999998</v>
      </c>
      <c r="E10" s="12">
        <v>4637.8747940899993</v>
      </c>
      <c r="F10" s="12">
        <v>3690.4241036499993</v>
      </c>
      <c r="G10" s="12">
        <v>3921.9291368099998</v>
      </c>
      <c r="H10" s="12">
        <v>4512.3098595399997</v>
      </c>
      <c r="I10" s="13"/>
      <c r="J10" s="14">
        <f t="shared" si="0"/>
        <v>154.31296869834975</v>
      </c>
      <c r="K10" s="14">
        <f t="shared" si="0"/>
        <v>97.292619138619145</v>
      </c>
    </row>
    <row r="11" spans="1:46" x14ac:dyDescent="0.2">
      <c r="A11" s="3"/>
      <c r="B11" s="10"/>
      <c r="C11" s="15" t="s">
        <v>16</v>
      </c>
      <c r="D11" s="16">
        <v>2102.0485090000002</v>
      </c>
      <c r="E11" s="16">
        <v>2266.0303491199988</v>
      </c>
      <c r="F11" s="16">
        <v>1630.832775540001</v>
      </c>
      <c r="G11" s="16">
        <v>1925.7491277500001</v>
      </c>
      <c r="H11" s="16">
        <v>2264.6684001199983</v>
      </c>
      <c r="I11" s="17"/>
      <c r="J11" s="18">
        <f t="shared" si="0"/>
        <v>107.73625777063349</v>
      </c>
      <c r="K11" s="18">
        <f t="shared" si="0"/>
        <v>99.939897142130974</v>
      </c>
    </row>
    <row r="12" spans="1:46" x14ac:dyDescent="0.2">
      <c r="A12" s="3"/>
      <c r="B12" s="10"/>
      <c r="C12" s="15" t="s">
        <v>17</v>
      </c>
      <c r="D12" s="16">
        <v>281.38141899999999</v>
      </c>
      <c r="E12" s="16">
        <v>93.216756369999999</v>
      </c>
      <c r="F12" s="16">
        <v>71.368043379999989</v>
      </c>
      <c r="G12" s="16">
        <v>79.060155220000027</v>
      </c>
      <c r="H12" s="16">
        <v>92.85316558000001</v>
      </c>
      <c r="I12" s="17"/>
      <c r="J12" s="18">
        <f t="shared" si="0"/>
        <v>32.999039492369612</v>
      </c>
      <c r="K12" s="18">
        <f t="shared" si="0"/>
        <v>99.609951253230903</v>
      </c>
    </row>
    <row r="13" spans="1:46" x14ac:dyDescent="0.2">
      <c r="A13" s="3"/>
      <c r="B13" s="10"/>
      <c r="C13" s="15" t="s">
        <v>18</v>
      </c>
      <c r="D13" s="16">
        <v>0</v>
      </c>
      <c r="E13" s="16">
        <v>723.8030113399999</v>
      </c>
      <c r="F13" s="16">
        <v>309.78126838999998</v>
      </c>
      <c r="G13" s="16">
        <v>443.73479857999996</v>
      </c>
      <c r="H13" s="16">
        <v>626.02046399999995</v>
      </c>
      <c r="I13" s="17"/>
      <c r="J13" s="18" t="str">
        <f t="shared" si="0"/>
        <v>n.a.</v>
      </c>
      <c r="K13" s="18">
        <f t="shared" si="0"/>
        <v>86.490447565426408</v>
      </c>
    </row>
    <row r="14" spans="1:46" ht="25.5" x14ac:dyDescent="0.2">
      <c r="A14" s="20"/>
      <c r="B14" s="21"/>
      <c r="C14" s="22" t="s">
        <v>19</v>
      </c>
      <c r="D14" s="16">
        <v>1566.5739390000001</v>
      </c>
      <c r="E14" s="16">
        <v>1067.20900549</v>
      </c>
      <c r="F14" s="16">
        <v>822.29829861999997</v>
      </c>
      <c r="G14" s="16">
        <v>935.53477832999965</v>
      </c>
      <c r="H14" s="16">
        <v>1052.25893013</v>
      </c>
      <c r="I14" s="22"/>
      <c r="J14" s="23">
        <f t="shared" si="0"/>
        <v>67.169439241514155</v>
      </c>
      <c r="K14" s="23">
        <f t="shared" si="0"/>
        <v>98.599142690598285</v>
      </c>
      <c r="L14" s="27"/>
      <c r="M14" s="25"/>
      <c r="N14" s="24"/>
      <c r="O14" s="24"/>
      <c r="P14" s="26"/>
      <c r="Q14" s="27"/>
      <c r="R14" s="27"/>
      <c r="S14" s="25"/>
      <c r="T14" s="24"/>
      <c r="U14" s="24"/>
      <c r="V14" s="26"/>
      <c r="W14" s="27"/>
      <c r="X14" s="27"/>
      <c r="Y14" s="25"/>
      <c r="Z14" s="24"/>
      <c r="AA14" s="24"/>
      <c r="AB14" s="26"/>
      <c r="AC14" s="27"/>
      <c r="AD14" s="27"/>
      <c r="AE14" s="25"/>
      <c r="AF14" s="24"/>
      <c r="AG14" s="24"/>
      <c r="AH14" s="26"/>
      <c r="AI14" s="27"/>
      <c r="AJ14" s="27"/>
      <c r="AK14" s="25"/>
      <c r="AL14" s="24"/>
      <c r="AM14" s="24"/>
      <c r="AN14" s="26"/>
      <c r="AO14" s="27"/>
      <c r="AP14" s="27"/>
      <c r="AQ14" s="25"/>
      <c r="AR14" s="24"/>
      <c r="AS14" s="24"/>
      <c r="AT14" s="26"/>
    </row>
    <row r="15" spans="1:46" x14ac:dyDescent="0.2">
      <c r="A15" s="20"/>
      <c r="B15" s="21"/>
      <c r="C15" s="22" t="s">
        <v>20</v>
      </c>
      <c r="D15" s="16">
        <v>20684.202679999999</v>
      </c>
      <c r="E15" s="16">
        <v>16976.639436599995</v>
      </c>
      <c r="F15" s="16">
        <v>12510.849952070006</v>
      </c>
      <c r="G15" s="16">
        <v>14261.064167180004</v>
      </c>
      <c r="H15" s="16">
        <v>16361.242939</v>
      </c>
      <c r="I15" s="22"/>
      <c r="J15" s="23">
        <f t="shared" si="0"/>
        <v>79.100186708284568</v>
      </c>
      <c r="K15" s="23">
        <f t="shared" si="0"/>
        <v>96.375039359831959</v>
      </c>
      <c r="L15" s="27"/>
      <c r="M15" s="25"/>
      <c r="N15" s="24"/>
      <c r="O15" s="24"/>
      <c r="P15" s="26"/>
      <c r="Q15" s="27"/>
      <c r="R15" s="27"/>
      <c r="S15" s="25"/>
      <c r="T15" s="24"/>
      <c r="U15" s="24"/>
      <c r="V15" s="26"/>
      <c r="W15" s="27"/>
      <c r="X15" s="27"/>
      <c r="Y15" s="25"/>
      <c r="Z15" s="24"/>
      <c r="AA15" s="24"/>
      <c r="AB15" s="26"/>
      <c r="AC15" s="27"/>
      <c r="AD15" s="27"/>
      <c r="AE15" s="25"/>
      <c r="AF15" s="24"/>
      <c r="AG15" s="24"/>
      <c r="AH15" s="26"/>
      <c r="AI15" s="27"/>
      <c r="AJ15" s="27"/>
      <c r="AK15" s="25"/>
      <c r="AL15" s="24"/>
      <c r="AM15" s="24"/>
      <c r="AN15" s="26"/>
      <c r="AO15" s="27"/>
      <c r="AP15" s="27"/>
      <c r="AQ15" s="25"/>
      <c r="AR15" s="24"/>
      <c r="AS15" s="24"/>
      <c r="AT15" s="26"/>
    </row>
    <row r="16" spans="1:46" x14ac:dyDescent="0.2">
      <c r="A16" s="20"/>
      <c r="B16" s="21"/>
      <c r="C16" s="22" t="s">
        <v>21</v>
      </c>
      <c r="D16" s="16">
        <v>16953.441912999999</v>
      </c>
      <c r="E16" s="16">
        <v>10254.040630039999</v>
      </c>
      <c r="F16" s="16">
        <v>6913.1850373100006</v>
      </c>
      <c r="G16" s="16">
        <v>8498.5837505600011</v>
      </c>
      <c r="H16" s="16">
        <v>10201.752571450001</v>
      </c>
      <c r="I16" s="22"/>
      <c r="J16" s="23">
        <f t="shared" si="0"/>
        <v>60.175111483569822</v>
      </c>
      <c r="K16" s="23">
        <f t="shared" si="0"/>
        <v>99.490073616084402</v>
      </c>
      <c r="L16" s="27"/>
      <c r="M16" s="25"/>
      <c r="N16" s="24"/>
      <c r="O16" s="24"/>
      <c r="P16" s="26"/>
      <c r="Q16" s="27"/>
      <c r="R16" s="27"/>
      <c r="S16" s="25"/>
      <c r="T16" s="24"/>
      <c r="U16" s="24"/>
      <c r="V16" s="26"/>
      <c r="W16" s="27"/>
      <c r="X16" s="27"/>
      <c r="Y16" s="25"/>
      <c r="Z16" s="24"/>
      <c r="AA16" s="24"/>
      <c r="AB16" s="26"/>
      <c r="AC16" s="27"/>
      <c r="AD16" s="27"/>
      <c r="AE16" s="25"/>
      <c r="AF16" s="24"/>
      <c r="AG16" s="24"/>
      <c r="AH16" s="26"/>
      <c r="AI16" s="27"/>
      <c r="AJ16" s="27"/>
      <c r="AK16" s="25"/>
      <c r="AL16" s="24"/>
      <c r="AM16" s="24"/>
      <c r="AN16" s="26"/>
      <c r="AO16" s="27"/>
      <c r="AP16" s="27"/>
      <c r="AQ16" s="25"/>
      <c r="AR16" s="24"/>
      <c r="AS16" s="24"/>
      <c r="AT16" s="26"/>
    </row>
    <row r="17" spans="1:46" x14ac:dyDescent="0.2">
      <c r="A17" s="20"/>
      <c r="B17" s="21"/>
      <c r="C17" s="22" t="s">
        <v>22</v>
      </c>
      <c r="D17" s="16">
        <v>1103.678099</v>
      </c>
      <c r="E17" s="16">
        <v>243.68282475999996</v>
      </c>
      <c r="F17" s="16">
        <v>159.26946598000001</v>
      </c>
      <c r="G17" s="16">
        <v>183.47961653999999</v>
      </c>
      <c r="H17" s="16">
        <v>243.45901954999999</v>
      </c>
      <c r="I17" s="22"/>
      <c r="J17" s="23">
        <f t="shared" si="0"/>
        <v>22.058879284692594</v>
      </c>
      <c r="K17" s="23">
        <f t="shared" si="0"/>
        <v>99.908157166915473</v>
      </c>
      <c r="L17" s="27"/>
      <c r="M17" s="25"/>
      <c r="N17" s="24"/>
      <c r="O17" s="24"/>
      <c r="P17" s="26"/>
      <c r="Q17" s="27"/>
      <c r="R17" s="27"/>
      <c r="S17" s="25"/>
      <c r="T17" s="24"/>
      <c r="U17" s="24"/>
      <c r="V17" s="26"/>
      <c r="W17" s="27"/>
      <c r="X17" s="27"/>
      <c r="Y17" s="25"/>
      <c r="Z17" s="24"/>
      <c r="AA17" s="24"/>
      <c r="AB17" s="26"/>
      <c r="AC17" s="27"/>
      <c r="AD17" s="27"/>
      <c r="AE17" s="25"/>
      <c r="AF17" s="24"/>
      <c r="AG17" s="24"/>
      <c r="AH17" s="26"/>
      <c r="AI17" s="27"/>
      <c r="AJ17" s="27"/>
      <c r="AK17" s="25"/>
      <c r="AL17" s="24"/>
      <c r="AM17" s="24"/>
      <c r="AN17" s="26"/>
      <c r="AO17" s="27"/>
      <c r="AP17" s="27"/>
      <c r="AQ17" s="25"/>
      <c r="AR17" s="24"/>
      <c r="AS17" s="24"/>
      <c r="AT17" s="26"/>
    </row>
    <row r="18" spans="1:46" x14ac:dyDescent="0.2">
      <c r="A18" s="3"/>
      <c r="B18" s="10"/>
      <c r="C18" s="15" t="s">
        <v>23</v>
      </c>
      <c r="D18" s="16">
        <v>241.79781199999999</v>
      </c>
      <c r="E18" s="16">
        <v>115.52252822</v>
      </c>
      <c r="F18" s="16">
        <v>80.619573289999991</v>
      </c>
      <c r="G18" s="16">
        <v>93.949610169999985</v>
      </c>
      <c r="H18" s="16">
        <v>115.20669672</v>
      </c>
      <c r="I18" s="17"/>
      <c r="J18" s="18">
        <f t="shared" si="0"/>
        <v>47.645880567356002</v>
      </c>
      <c r="K18" s="18">
        <f t="shared" si="0"/>
        <v>99.726606139195169</v>
      </c>
    </row>
    <row r="19" spans="1:46" x14ac:dyDescent="0.2">
      <c r="A19" s="3"/>
      <c r="B19" s="10"/>
      <c r="C19" s="15" t="s">
        <v>24</v>
      </c>
      <c r="D19" s="16">
        <v>117.81432</v>
      </c>
      <c r="E19" s="16">
        <v>57.279370719999989</v>
      </c>
      <c r="F19" s="16">
        <v>44.060088519999987</v>
      </c>
      <c r="G19" s="16">
        <v>49.622491579999981</v>
      </c>
      <c r="H19" s="16">
        <v>57.120853719999985</v>
      </c>
      <c r="I19" s="17"/>
      <c r="J19" s="18">
        <f t="shared" si="0"/>
        <v>48.483795280573695</v>
      </c>
      <c r="K19" s="18">
        <f t="shared" si="0"/>
        <v>99.723256387059692</v>
      </c>
    </row>
    <row r="20" spans="1:46" x14ac:dyDescent="0.2">
      <c r="A20" s="3"/>
      <c r="B20" s="10"/>
      <c r="C20" s="15" t="s">
        <v>25</v>
      </c>
      <c r="D20" s="16">
        <v>141.87336500000001</v>
      </c>
      <c r="E20" s="16">
        <v>63.971960589999995</v>
      </c>
      <c r="F20" s="16">
        <v>46.823491940000004</v>
      </c>
      <c r="G20" s="16">
        <v>53.925591930000003</v>
      </c>
      <c r="H20" s="16">
        <v>63.971960590000002</v>
      </c>
      <c r="I20" s="17"/>
      <c r="J20" s="18">
        <f t="shared" si="0"/>
        <v>45.090888335523729</v>
      </c>
      <c r="K20" s="18">
        <f t="shared" si="0"/>
        <v>100</v>
      </c>
    </row>
    <row r="21" spans="1:46" x14ac:dyDescent="0.2">
      <c r="A21" s="20"/>
      <c r="B21" s="21"/>
      <c r="C21" s="22" t="s">
        <v>26</v>
      </c>
      <c r="D21" s="16">
        <v>999.36194699999999</v>
      </c>
      <c r="E21" s="16">
        <v>574.84655329000009</v>
      </c>
      <c r="F21" s="16">
        <v>449.59220439000012</v>
      </c>
      <c r="G21" s="16">
        <v>498.57153742000014</v>
      </c>
      <c r="H21" s="16">
        <v>574.50438029000009</v>
      </c>
      <c r="I21" s="22"/>
      <c r="J21" s="23">
        <f t="shared" si="0"/>
        <v>57.487117857010027</v>
      </c>
      <c r="K21" s="23">
        <f t="shared" si="0"/>
        <v>99.940475767308399</v>
      </c>
    </row>
    <row r="22" spans="1:46" x14ac:dyDescent="0.2">
      <c r="A22" s="3"/>
      <c r="B22" s="10"/>
      <c r="C22" s="15" t="s">
        <v>27</v>
      </c>
      <c r="D22" s="16">
        <v>53.8</v>
      </c>
      <c r="E22" s="16">
        <v>67.085999999999999</v>
      </c>
      <c r="F22" s="16">
        <v>53.8</v>
      </c>
      <c r="G22" s="16">
        <v>64</v>
      </c>
      <c r="H22" s="16">
        <v>67.085999999999999</v>
      </c>
      <c r="I22" s="17"/>
      <c r="J22" s="18">
        <f t="shared" si="0"/>
        <v>124.69516728624536</v>
      </c>
      <c r="K22" s="18">
        <f t="shared" si="0"/>
        <v>100</v>
      </c>
      <c r="L22" s="27"/>
      <c r="M22" s="25"/>
      <c r="N22" s="24"/>
      <c r="O22" s="24"/>
      <c r="P22" s="26"/>
      <c r="Q22" s="27"/>
      <c r="R22" s="27"/>
      <c r="S22" s="25"/>
      <c r="T22" s="24"/>
      <c r="U22" s="24"/>
      <c r="V22" s="26"/>
      <c r="W22" s="27"/>
      <c r="X22" s="27"/>
      <c r="Y22" s="25"/>
      <c r="Z22" s="24"/>
      <c r="AA22" s="24"/>
      <c r="AB22" s="26"/>
      <c r="AC22" s="27"/>
      <c r="AD22" s="27"/>
      <c r="AE22" s="25"/>
      <c r="AF22" s="24"/>
      <c r="AG22" s="24"/>
      <c r="AH22" s="26"/>
      <c r="AI22" s="27"/>
      <c r="AJ22" s="27"/>
      <c r="AK22" s="25"/>
      <c r="AL22" s="24"/>
      <c r="AM22" s="24"/>
      <c r="AN22" s="26"/>
      <c r="AO22" s="27"/>
      <c r="AP22" s="27"/>
      <c r="AQ22" s="25"/>
      <c r="AR22" s="24"/>
      <c r="AS22" s="24"/>
      <c r="AT22" s="26"/>
    </row>
    <row r="23" spans="1:46" ht="25.5" x14ac:dyDescent="0.2">
      <c r="A23" s="20"/>
      <c r="B23" s="21"/>
      <c r="C23" s="22" t="s">
        <v>28</v>
      </c>
      <c r="D23" s="16">
        <v>4733.0265250000002</v>
      </c>
      <c r="E23" s="16">
        <v>4611.4121021100009</v>
      </c>
      <c r="F23" s="16">
        <v>1887.6871522900008</v>
      </c>
      <c r="G23" s="16">
        <v>3245.8703771199998</v>
      </c>
      <c r="H23" s="16">
        <v>4414.1618080600001</v>
      </c>
      <c r="I23" s="22"/>
      <c r="J23" s="23">
        <f t="shared" si="0"/>
        <v>93.262984788786923</v>
      </c>
      <c r="K23" s="23">
        <f t="shared" si="0"/>
        <v>95.722561990073558</v>
      </c>
    </row>
    <row r="24" spans="1:46" ht="25.5" x14ac:dyDescent="0.2">
      <c r="A24" s="20"/>
      <c r="B24" s="21"/>
      <c r="C24" s="22" t="s">
        <v>29</v>
      </c>
      <c r="D24" s="16">
        <v>2668.4</v>
      </c>
      <c r="E24" s="16">
        <v>2258.1545449300002</v>
      </c>
      <c r="F24" s="16">
        <v>1396.7908303999998</v>
      </c>
      <c r="G24" s="16">
        <v>1984.8023104000001</v>
      </c>
      <c r="H24" s="16">
        <v>2181.11418353</v>
      </c>
      <c r="I24" s="22"/>
      <c r="J24" s="23">
        <f t="shared" si="0"/>
        <v>81.73865175873182</v>
      </c>
      <c r="K24" s="23">
        <f t="shared" si="0"/>
        <v>96.588348588763736</v>
      </c>
      <c r="L24" s="27"/>
      <c r="M24" s="25"/>
      <c r="N24" s="24"/>
      <c r="O24" s="24"/>
      <c r="P24" s="26"/>
      <c r="Q24" s="27"/>
      <c r="R24" s="27"/>
      <c r="S24" s="25"/>
      <c r="T24" s="24"/>
      <c r="U24" s="24"/>
      <c r="V24" s="26"/>
      <c r="W24" s="27"/>
      <c r="X24" s="27"/>
      <c r="Y24" s="25"/>
      <c r="Z24" s="24"/>
      <c r="AA24" s="24"/>
      <c r="AB24" s="26"/>
      <c r="AC24" s="27"/>
      <c r="AD24" s="27"/>
      <c r="AE24" s="25"/>
      <c r="AF24" s="24"/>
      <c r="AG24" s="24"/>
      <c r="AH24" s="26"/>
      <c r="AI24" s="27"/>
      <c r="AJ24" s="27"/>
      <c r="AK24" s="25"/>
      <c r="AL24" s="24"/>
      <c r="AM24" s="24"/>
      <c r="AN24" s="26"/>
      <c r="AO24" s="27"/>
      <c r="AP24" s="27"/>
      <c r="AQ24" s="25"/>
      <c r="AR24" s="24"/>
      <c r="AS24" s="24"/>
      <c r="AT24" s="26"/>
    </row>
    <row r="25" spans="1:46" x14ac:dyDescent="0.2">
      <c r="A25" s="20"/>
      <c r="B25" s="21"/>
      <c r="C25" s="28" t="s">
        <v>30</v>
      </c>
      <c r="D25" s="29">
        <v>2595</v>
      </c>
      <c r="E25" s="29">
        <v>1810.4249997699997</v>
      </c>
      <c r="F25" s="29">
        <v>1745.6749997699997</v>
      </c>
      <c r="G25" s="29">
        <v>1745.6749997699997</v>
      </c>
      <c r="H25" s="29">
        <v>1810.4249997699997</v>
      </c>
      <c r="I25" s="28"/>
      <c r="J25" s="30">
        <f t="shared" si="0"/>
        <v>69.765895944894012</v>
      </c>
      <c r="K25" s="30">
        <f t="shared" si="0"/>
        <v>100</v>
      </c>
      <c r="L25" s="27"/>
      <c r="M25" s="25"/>
      <c r="N25" s="24"/>
      <c r="O25" s="24"/>
      <c r="P25" s="26"/>
      <c r="Q25" s="27"/>
      <c r="R25" s="27"/>
      <c r="S25" s="25"/>
      <c r="T25" s="24"/>
      <c r="U25" s="24"/>
      <c r="V25" s="26"/>
      <c r="W25" s="27"/>
      <c r="X25" s="27"/>
      <c r="Y25" s="25"/>
      <c r="Z25" s="24"/>
      <c r="AA25" s="24"/>
      <c r="AB25" s="26"/>
      <c r="AC25" s="27"/>
      <c r="AD25" s="27"/>
      <c r="AE25" s="25"/>
      <c r="AF25" s="24"/>
      <c r="AG25" s="24"/>
      <c r="AH25" s="26"/>
      <c r="AI25" s="27"/>
      <c r="AJ25" s="27"/>
      <c r="AK25" s="25"/>
      <c r="AL25" s="24"/>
      <c r="AM25" s="24"/>
      <c r="AN25" s="26"/>
      <c r="AO25" s="27"/>
      <c r="AP25" s="27"/>
      <c r="AQ25" s="25"/>
      <c r="AR25" s="24"/>
      <c r="AS25" s="24"/>
      <c r="AT25" s="26"/>
    </row>
    <row r="26" spans="1:46" x14ac:dyDescent="0.2">
      <c r="A26" s="3"/>
      <c r="B26" s="6" t="s">
        <v>31</v>
      </c>
      <c r="C26" s="6"/>
      <c r="D26" s="7">
        <f>+D27</f>
        <v>3620.8833129999998</v>
      </c>
      <c r="E26" s="7">
        <f t="shared" ref="E26:H26" si="1">+E27</f>
        <v>2281.3687733500005</v>
      </c>
      <c r="F26" s="7">
        <f t="shared" si="1"/>
        <v>1581.3367694199997</v>
      </c>
      <c r="G26" s="7">
        <f t="shared" si="1"/>
        <v>1887.2031710699998</v>
      </c>
      <c r="H26" s="7">
        <f t="shared" si="1"/>
        <v>2168.4304263000004</v>
      </c>
      <c r="I26" s="8"/>
      <c r="J26" s="9">
        <f t="shared" si="0"/>
        <v>59.886780071446076</v>
      </c>
      <c r="K26" s="9">
        <f t="shared" si="0"/>
        <v>95.04953568360807</v>
      </c>
      <c r="L26" s="27"/>
      <c r="M26" s="25"/>
      <c r="N26" s="24"/>
      <c r="O26" s="24"/>
      <c r="P26" s="26"/>
      <c r="Q26" s="27"/>
      <c r="R26" s="27"/>
      <c r="S26" s="25"/>
      <c r="T26" s="24"/>
      <c r="U26" s="24"/>
      <c r="V26" s="26"/>
      <c r="W26" s="27"/>
      <c r="X26" s="27"/>
      <c r="Y26" s="25"/>
      <c r="Z26" s="24"/>
      <c r="AA26" s="24"/>
      <c r="AB26" s="26"/>
      <c r="AC26" s="27"/>
      <c r="AD26" s="27"/>
      <c r="AE26" s="25"/>
      <c r="AF26" s="24"/>
      <c r="AG26" s="24"/>
      <c r="AH26" s="26"/>
      <c r="AI26" s="27"/>
      <c r="AJ26" s="27"/>
      <c r="AK26" s="25"/>
      <c r="AL26" s="24"/>
      <c r="AM26" s="24"/>
      <c r="AN26" s="26"/>
      <c r="AO26" s="27"/>
      <c r="AP26" s="27"/>
      <c r="AQ26" s="25"/>
      <c r="AR26" s="24"/>
      <c r="AS26" s="24"/>
      <c r="AT26" s="26"/>
    </row>
    <row r="27" spans="1:46" ht="15" customHeight="1" x14ac:dyDescent="0.2">
      <c r="A27" s="3"/>
      <c r="B27" s="10"/>
      <c r="C27" s="24" t="s">
        <v>32</v>
      </c>
      <c r="D27" s="33">
        <v>3620.8833129999998</v>
      </c>
      <c r="E27" s="33">
        <v>2281.3687733500005</v>
      </c>
      <c r="F27" s="33">
        <v>1581.3367694199997</v>
      </c>
      <c r="G27" s="33">
        <v>1887.2031710699998</v>
      </c>
      <c r="H27" s="33">
        <v>2168.4304263000004</v>
      </c>
      <c r="J27" s="34">
        <f t="shared" si="0"/>
        <v>59.886780071446076</v>
      </c>
      <c r="K27" s="34">
        <f t="shared" si="0"/>
        <v>95.04953568360807</v>
      </c>
    </row>
    <row r="28" spans="1:46" x14ac:dyDescent="0.2">
      <c r="A28" s="3"/>
      <c r="B28" s="6" t="s">
        <v>33</v>
      </c>
      <c r="C28" s="6"/>
      <c r="D28" s="7">
        <f>+D29+SUM(D40:D54)</f>
        <v>29601.749073000006</v>
      </c>
      <c r="E28" s="7">
        <f>+E29+SUM(E40:E54)</f>
        <v>24085.371315519995</v>
      </c>
      <c r="F28" s="7">
        <f>+F29+SUM(F40:F54)</f>
        <v>17738.067267169998</v>
      </c>
      <c r="G28" s="7">
        <f>+G29+SUM(G40:G54)</f>
        <v>20053.07633484</v>
      </c>
      <c r="H28" s="7">
        <f>+H29+SUM(H40:H54)</f>
        <v>22344.137813130001</v>
      </c>
      <c r="I28" s="8"/>
      <c r="J28" s="9">
        <f t="shared" si="0"/>
        <v>75.482491787994604</v>
      </c>
      <c r="K28" s="9">
        <f t="shared" si="0"/>
        <v>92.770576464943318</v>
      </c>
    </row>
    <row r="29" spans="1:46" ht="15" customHeight="1" x14ac:dyDescent="0.2">
      <c r="A29" s="3"/>
      <c r="B29" s="10"/>
      <c r="C29" s="35" t="s">
        <v>34</v>
      </c>
      <c r="D29" s="36">
        <f>+SUM(D30:D39)</f>
        <v>11428.834423999999</v>
      </c>
      <c r="E29" s="36">
        <f>+SUM(E30:E39)</f>
        <v>7770.8593072499989</v>
      </c>
      <c r="F29" s="36">
        <f>+SUM(F30:F39)</f>
        <v>4791.1140906400005</v>
      </c>
      <c r="G29" s="36">
        <f>+SUM(G30:G39)</f>
        <v>5726.789920109999</v>
      </c>
      <c r="H29" s="36">
        <f>+SUM(H30:H39)</f>
        <v>6535.0116962800012</v>
      </c>
      <c r="I29" s="37"/>
      <c r="J29" s="38">
        <f t="shared" si="0"/>
        <v>57.180036509731849</v>
      </c>
      <c r="K29" s="38">
        <f t="shared" si="0"/>
        <v>84.096384169290189</v>
      </c>
    </row>
    <row r="30" spans="1:46" x14ac:dyDescent="0.2">
      <c r="A30" s="3"/>
      <c r="B30" s="10"/>
      <c r="C30" s="15" t="s">
        <v>35</v>
      </c>
      <c r="D30" s="16">
        <v>130.89422099999999</v>
      </c>
      <c r="E30" s="16">
        <v>65.596999730000007</v>
      </c>
      <c r="F30" s="16">
        <v>46.292686110000012</v>
      </c>
      <c r="G30" s="16">
        <v>51.314451649999995</v>
      </c>
      <c r="H30" s="16">
        <v>56.522371749999991</v>
      </c>
      <c r="I30" s="17"/>
      <c r="J30" s="18">
        <f t="shared" si="0"/>
        <v>43.181716746685098</v>
      </c>
      <c r="K30" s="18">
        <f t="shared" si="0"/>
        <v>86.166092935116595</v>
      </c>
    </row>
    <row r="31" spans="1:46" x14ac:dyDescent="0.2">
      <c r="A31" s="3"/>
      <c r="B31" s="10"/>
      <c r="C31" s="15" t="s">
        <v>36</v>
      </c>
      <c r="D31" s="16">
        <v>25.1</v>
      </c>
      <c r="E31" s="16">
        <v>25.1</v>
      </c>
      <c r="F31" s="16">
        <v>0</v>
      </c>
      <c r="G31" s="16">
        <v>0.59952579000000006</v>
      </c>
      <c r="H31" s="16">
        <v>0.59952579000000006</v>
      </c>
      <c r="I31" s="17"/>
      <c r="J31" s="18">
        <f t="shared" si="0"/>
        <v>2.3885489641434261</v>
      </c>
      <c r="K31" s="18">
        <f t="shared" si="0"/>
        <v>2.3885489641434261</v>
      </c>
    </row>
    <row r="32" spans="1:46" x14ac:dyDescent="0.2">
      <c r="A32" s="3"/>
      <c r="B32" s="10"/>
      <c r="C32" s="15" t="s">
        <v>37</v>
      </c>
      <c r="D32" s="16">
        <v>219.36050800000001</v>
      </c>
      <c r="E32" s="16">
        <v>100.54186754999996</v>
      </c>
      <c r="F32" s="16">
        <v>77.129420209999978</v>
      </c>
      <c r="G32" s="16">
        <v>84.308457660000002</v>
      </c>
      <c r="H32" s="16">
        <v>91.962471809999968</v>
      </c>
      <c r="I32" s="17"/>
      <c r="J32" s="18">
        <f t="shared" si="0"/>
        <v>41.92298451916421</v>
      </c>
      <c r="K32" s="18">
        <f t="shared" si="0"/>
        <v>91.466842670558691</v>
      </c>
    </row>
    <row r="33" spans="1:233" x14ac:dyDescent="0.2">
      <c r="A33" s="3"/>
      <c r="B33" s="10"/>
      <c r="C33" s="15" t="s">
        <v>38</v>
      </c>
      <c r="D33" s="16">
        <v>14.103168</v>
      </c>
      <c r="E33" s="16">
        <v>9.7706974600000009</v>
      </c>
      <c r="F33" s="16">
        <v>7.4652053900000004</v>
      </c>
      <c r="G33" s="16">
        <v>8.5076820300000016</v>
      </c>
      <c r="H33" s="16">
        <v>9.5518286799999998</v>
      </c>
      <c r="I33" s="17"/>
      <c r="J33" s="18">
        <f t="shared" si="0"/>
        <v>67.72824857507193</v>
      </c>
      <c r="K33" s="18">
        <f t="shared" si="0"/>
        <v>97.759947220799518</v>
      </c>
    </row>
    <row r="34" spans="1:233" x14ac:dyDescent="0.2">
      <c r="A34" s="3"/>
      <c r="B34" s="10"/>
      <c r="C34" s="15" t="s">
        <v>39</v>
      </c>
      <c r="D34" s="16">
        <v>1336.2991979999999</v>
      </c>
      <c r="E34" s="16">
        <v>894.32118202000004</v>
      </c>
      <c r="F34" s="16">
        <v>653.75288142000045</v>
      </c>
      <c r="G34" s="16">
        <v>718.68360044999997</v>
      </c>
      <c r="H34" s="16">
        <v>824.01888697000004</v>
      </c>
      <c r="I34" s="17"/>
      <c r="J34" s="18">
        <f t="shared" si="0"/>
        <v>61.664250656086985</v>
      </c>
      <c r="K34" s="18">
        <f t="shared" si="0"/>
        <v>92.139032769948656</v>
      </c>
    </row>
    <row r="35" spans="1:233" x14ac:dyDescent="0.2">
      <c r="A35" s="19"/>
      <c r="B35" s="10"/>
      <c r="C35" s="15" t="s">
        <v>40</v>
      </c>
      <c r="D35" s="16">
        <v>0.5</v>
      </c>
      <c r="E35" s="16">
        <v>0.35</v>
      </c>
      <c r="F35" s="16">
        <v>0.35</v>
      </c>
      <c r="G35" s="16">
        <v>0.35</v>
      </c>
      <c r="H35" s="16">
        <v>0.35</v>
      </c>
      <c r="I35" s="40"/>
      <c r="J35" s="41">
        <f t="shared" si="0"/>
        <v>70</v>
      </c>
      <c r="K35" s="41">
        <f t="shared" si="0"/>
        <v>100</v>
      </c>
    </row>
    <row r="36" spans="1:233" x14ac:dyDescent="0.2">
      <c r="A36" s="3"/>
      <c r="B36" s="10"/>
      <c r="C36" s="15" t="s">
        <v>41</v>
      </c>
      <c r="D36" s="16">
        <v>1040.285811</v>
      </c>
      <c r="E36" s="16">
        <v>828.10265539999978</v>
      </c>
      <c r="F36" s="16">
        <v>479.8206343999999</v>
      </c>
      <c r="G36" s="16">
        <v>550.03354403999981</v>
      </c>
      <c r="H36" s="16">
        <v>626.57804701999987</v>
      </c>
      <c r="I36" s="17"/>
      <c r="J36" s="18">
        <f t="shared" si="0"/>
        <v>60.231336464897709</v>
      </c>
      <c r="K36" s="18">
        <f t="shared" si="0"/>
        <v>75.664296320525963</v>
      </c>
    </row>
    <row r="37" spans="1:233" x14ac:dyDescent="0.2">
      <c r="A37" s="3"/>
      <c r="B37" s="10"/>
      <c r="C37" s="15" t="s">
        <v>42</v>
      </c>
      <c r="D37" s="16">
        <v>7141.3915180000004</v>
      </c>
      <c r="E37" s="16">
        <v>4452.5318314899987</v>
      </c>
      <c r="F37" s="16">
        <v>2693.8816191599999</v>
      </c>
      <c r="G37" s="16">
        <v>3159.4280154799999</v>
      </c>
      <c r="H37" s="16">
        <v>3593.7610130300009</v>
      </c>
      <c r="I37" s="17"/>
      <c r="J37" s="18">
        <f t="shared" si="0"/>
        <v>50.322979827836974</v>
      </c>
      <c r="K37" s="18">
        <f t="shared" si="0"/>
        <v>80.712752857005</v>
      </c>
    </row>
    <row r="38" spans="1:233" s="42" customFormat="1" x14ac:dyDescent="0.2">
      <c r="A38" s="19"/>
      <c r="B38" s="10"/>
      <c r="C38" s="15" t="s">
        <v>43</v>
      </c>
      <c r="D38" s="16">
        <v>1284.06</v>
      </c>
      <c r="E38" s="16">
        <v>1169.8315674499997</v>
      </c>
      <c r="F38" s="16">
        <v>660.17836415000011</v>
      </c>
      <c r="G38" s="16">
        <v>956.21654711000008</v>
      </c>
      <c r="H38" s="16">
        <v>1117.3734823</v>
      </c>
      <c r="I38" s="40"/>
      <c r="J38" s="41">
        <f t="shared" si="0"/>
        <v>87.018790578321898</v>
      </c>
      <c r="K38" s="41">
        <f t="shared" si="0"/>
        <v>95.515757429563308</v>
      </c>
      <c r="L38" s="26"/>
      <c r="M38" s="27"/>
      <c r="N38" s="27"/>
      <c r="O38" s="25"/>
      <c r="P38" s="24"/>
      <c r="Q38" s="24"/>
      <c r="R38" s="26"/>
      <c r="S38" s="27"/>
      <c r="T38" s="27"/>
      <c r="U38" s="25"/>
      <c r="V38" s="24"/>
      <c r="W38" s="24"/>
      <c r="X38" s="26"/>
      <c r="Y38" s="27"/>
      <c r="Z38" s="27"/>
      <c r="AA38" s="25"/>
      <c r="AB38" s="24"/>
      <c r="AC38" s="24"/>
      <c r="AD38" s="26"/>
      <c r="AE38" s="27"/>
      <c r="AF38" s="27"/>
      <c r="AG38" s="25"/>
      <c r="AH38" s="24"/>
      <c r="AI38" s="24"/>
      <c r="AJ38" s="26"/>
      <c r="AK38" s="27"/>
      <c r="AL38" s="27"/>
      <c r="AM38" s="25"/>
      <c r="AN38" s="24"/>
      <c r="AO38" s="24"/>
      <c r="AP38" s="26"/>
      <c r="AQ38" s="27"/>
      <c r="AR38" s="27"/>
      <c r="AS38" s="25"/>
      <c r="AT38" s="24"/>
      <c r="AU38" s="24"/>
      <c r="AV38" s="26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</row>
    <row r="39" spans="1:233" s="42" customFormat="1" x14ac:dyDescent="0.2">
      <c r="A39" s="19"/>
      <c r="B39" s="10"/>
      <c r="C39" s="15" t="s">
        <v>44</v>
      </c>
      <c r="D39" s="16">
        <v>236.84</v>
      </c>
      <c r="E39" s="16">
        <v>224.71250615</v>
      </c>
      <c r="F39" s="16">
        <v>172.24327980000001</v>
      </c>
      <c r="G39" s="16">
        <v>197.3480959</v>
      </c>
      <c r="H39" s="16">
        <v>214.29406893000004</v>
      </c>
      <c r="I39" s="40"/>
      <c r="J39" s="41">
        <f t="shared" si="0"/>
        <v>90.480522263975701</v>
      </c>
      <c r="K39" s="41">
        <f t="shared" si="0"/>
        <v>95.363659371479102</v>
      </c>
      <c r="L39" s="26"/>
      <c r="M39" s="27"/>
      <c r="N39" s="27"/>
      <c r="O39" s="25"/>
      <c r="P39" s="24"/>
      <c r="Q39" s="24"/>
      <c r="R39" s="26"/>
      <c r="S39" s="27"/>
      <c r="T39" s="27"/>
      <c r="U39" s="25"/>
      <c r="V39" s="24"/>
      <c r="W39" s="24"/>
      <c r="X39" s="26"/>
      <c r="Y39" s="27"/>
      <c r="Z39" s="27"/>
      <c r="AA39" s="25"/>
      <c r="AB39" s="24"/>
      <c r="AC39" s="24"/>
      <c r="AD39" s="26"/>
      <c r="AE39" s="27"/>
      <c r="AF39" s="27"/>
      <c r="AG39" s="25"/>
      <c r="AH39" s="24"/>
      <c r="AI39" s="24"/>
      <c r="AJ39" s="26"/>
      <c r="AK39" s="27"/>
      <c r="AL39" s="27"/>
      <c r="AM39" s="25"/>
      <c r="AN39" s="24"/>
      <c r="AO39" s="24"/>
      <c r="AP39" s="26"/>
      <c r="AQ39" s="27"/>
      <c r="AR39" s="27"/>
      <c r="AS39" s="25"/>
      <c r="AT39" s="24"/>
      <c r="AU39" s="24"/>
      <c r="AV39" s="26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</row>
    <row r="40" spans="1:233" s="42" customFormat="1" x14ac:dyDescent="0.2">
      <c r="A40" s="19"/>
      <c r="B40" s="10"/>
      <c r="C40" s="15" t="s">
        <v>45</v>
      </c>
      <c r="D40" s="16">
        <v>578.58694100000002</v>
      </c>
      <c r="E40" s="16">
        <v>420.89223209999994</v>
      </c>
      <c r="F40" s="16">
        <v>313.36492563000002</v>
      </c>
      <c r="G40" s="16">
        <v>357.75072051000012</v>
      </c>
      <c r="H40" s="16">
        <v>408.12194030000001</v>
      </c>
      <c r="I40" s="40"/>
      <c r="J40" s="41">
        <f t="shared" si="0"/>
        <v>70.537703390716516</v>
      </c>
      <c r="K40" s="41">
        <f t="shared" si="0"/>
        <v>96.965899860806687</v>
      </c>
      <c r="L40" s="26"/>
      <c r="M40" s="27"/>
      <c r="N40" s="27"/>
      <c r="O40" s="25"/>
      <c r="P40" s="24"/>
      <c r="Q40" s="24"/>
      <c r="R40" s="26"/>
      <c r="S40" s="27"/>
      <c r="T40" s="27"/>
      <c r="U40" s="25"/>
      <c r="V40" s="24"/>
      <c r="W40" s="24"/>
      <c r="X40" s="26"/>
      <c r="Y40" s="27"/>
      <c r="Z40" s="27"/>
      <c r="AA40" s="25"/>
      <c r="AB40" s="24"/>
      <c r="AC40" s="24"/>
      <c r="AD40" s="26"/>
      <c r="AE40" s="27"/>
      <c r="AF40" s="27"/>
      <c r="AG40" s="25"/>
      <c r="AH40" s="24"/>
      <c r="AI40" s="24"/>
      <c r="AJ40" s="26"/>
      <c r="AK40" s="27"/>
      <c r="AL40" s="27"/>
      <c r="AM40" s="25"/>
      <c r="AN40" s="24"/>
      <c r="AO40" s="24"/>
      <c r="AP40" s="26"/>
      <c r="AQ40" s="27"/>
      <c r="AR40" s="27"/>
      <c r="AS40" s="25"/>
      <c r="AT40" s="24"/>
      <c r="AU40" s="24"/>
      <c r="AV40" s="26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</row>
    <row r="41" spans="1:233" x14ac:dyDescent="0.2">
      <c r="A41" s="19"/>
      <c r="B41" s="10"/>
      <c r="C41" s="15" t="s">
        <v>46</v>
      </c>
      <c r="D41" s="16">
        <v>3134.0644609999999</v>
      </c>
      <c r="E41" s="16">
        <v>3265.1543168600015</v>
      </c>
      <c r="F41" s="16">
        <v>2385.8453113699984</v>
      </c>
      <c r="G41" s="16">
        <v>2759.0616418999998</v>
      </c>
      <c r="H41" s="16">
        <v>3190.9876717799998</v>
      </c>
      <c r="I41" s="40"/>
      <c r="J41" s="41">
        <f t="shared" si="0"/>
        <v>101.81627440942415</v>
      </c>
      <c r="K41" s="41">
        <f t="shared" si="0"/>
        <v>97.72854089324251</v>
      </c>
    </row>
    <row r="42" spans="1:233" x14ac:dyDescent="0.2">
      <c r="A42" s="19"/>
      <c r="B42" s="10"/>
      <c r="C42" s="15" t="s">
        <v>47</v>
      </c>
      <c r="D42" s="16">
        <v>9441.4296740000009</v>
      </c>
      <c r="E42" s="16">
        <v>7313.166022399997</v>
      </c>
      <c r="F42" s="16">
        <v>5597.4845707699978</v>
      </c>
      <c r="G42" s="16">
        <v>6310.8065632999997</v>
      </c>
      <c r="H42" s="16">
        <v>7114.9660401899991</v>
      </c>
      <c r="I42" s="40"/>
      <c r="J42" s="41">
        <f t="shared" si="0"/>
        <v>75.358989960846031</v>
      </c>
      <c r="K42" s="41">
        <f t="shared" si="0"/>
        <v>97.289819736036108</v>
      </c>
      <c r="L42" s="26"/>
      <c r="M42" s="27"/>
      <c r="N42" s="27"/>
      <c r="O42" s="25"/>
      <c r="P42" s="24"/>
      <c r="Q42" s="24"/>
      <c r="R42" s="26"/>
      <c r="S42" s="27"/>
      <c r="T42" s="27"/>
      <c r="U42" s="25"/>
      <c r="V42" s="24"/>
      <c r="W42" s="24"/>
      <c r="X42" s="26"/>
      <c r="Y42" s="27"/>
      <c r="Z42" s="27"/>
      <c r="AA42" s="25"/>
      <c r="AB42" s="24"/>
      <c r="AC42" s="24"/>
      <c r="AD42" s="26"/>
      <c r="AE42" s="27"/>
      <c r="AF42" s="27"/>
      <c r="AG42" s="25"/>
      <c r="AH42" s="24"/>
      <c r="AI42" s="24"/>
      <c r="AJ42" s="26"/>
      <c r="AK42" s="27"/>
      <c r="AL42" s="27"/>
      <c r="AM42" s="25"/>
      <c r="AN42" s="24"/>
      <c r="AO42" s="24"/>
      <c r="AP42" s="26"/>
      <c r="AQ42" s="27"/>
      <c r="AR42" s="27"/>
      <c r="AS42" s="25"/>
      <c r="AT42" s="24"/>
      <c r="AU42" s="24"/>
      <c r="AV42" s="26"/>
    </row>
    <row r="43" spans="1:233" x14ac:dyDescent="0.2">
      <c r="A43" s="3"/>
      <c r="B43" s="10"/>
      <c r="C43" s="15" t="s">
        <v>48</v>
      </c>
      <c r="D43" s="16">
        <v>358.5</v>
      </c>
      <c r="E43" s="16">
        <v>283.56</v>
      </c>
      <c r="F43" s="16">
        <v>226.2</v>
      </c>
      <c r="G43" s="16">
        <v>254.88</v>
      </c>
      <c r="H43" s="16">
        <v>283.56</v>
      </c>
      <c r="I43" s="17"/>
      <c r="J43" s="18">
        <f t="shared" si="0"/>
        <v>79.096234309623441</v>
      </c>
      <c r="K43" s="18">
        <f t="shared" si="0"/>
        <v>100</v>
      </c>
      <c r="L43" s="26"/>
      <c r="M43" s="27"/>
      <c r="N43" s="27"/>
      <c r="O43" s="25"/>
      <c r="P43" s="24"/>
      <c r="Q43" s="24"/>
      <c r="R43" s="26"/>
      <c r="S43" s="27"/>
      <c r="T43" s="27"/>
      <c r="U43" s="25"/>
      <c r="V43" s="24"/>
      <c r="W43" s="24"/>
      <c r="X43" s="26"/>
      <c r="Y43" s="27"/>
      <c r="Z43" s="27"/>
      <c r="AA43" s="25"/>
      <c r="AB43" s="24"/>
      <c r="AC43" s="24"/>
      <c r="AD43" s="26"/>
      <c r="AE43" s="27"/>
      <c r="AF43" s="27"/>
      <c r="AG43" s="25"/>
      <c r="AH43" s="24"/>
      <c r="AI43" s="24"/>
      <c r="AJ43" s="26"/>
      <c r="AK43" s="27"/>
      <c r="AL43" s="27"/>
      <c r="AM43" s="25"/>
      <c r="AN43" s="24"/>
      <c r="AO43" s="24"/>
      <c r="AP43" s="26"/>
      <c r="AQ43" s="27"/>
      <c r="AR43" s="27"/>
      <c r="AS43" s="25"/>
      <c r="AT43" s="24"/>
      <c r="AU43" s="24"/>
      <c r="AV43" s="26"/>
    </row>
    <row r="44" spans="1:233" ht="25.5" x14ac:dyDescent="0.2">
      <c r="A44" s="19"/>
      <c r="B44" s="10"/>
      <c r="C44" s="15" t="s">
        <v>49</v>
      </c>
      <c r="D44" s="16">
        <v>62.7</v>
      </c>
      <c r="E44" s="16">
        <v>47.652000000000001</v>
      </c>
      <c r="F44" s="16">
        <v>37.619999999999997</v>
      </c>
      <c r="G44" s="16">
        <v>42.636000000000003</v>
      </c>
      <c r="H44" s="16">
        <v>47.652000000000001</v>
      </c>
      <c r="I44" s="40"/>
      <c r="J44" s="41">
        <f t="shared" si="0"/>
        <v>76</v>
      </c>
      <c r="K44" s="41">
        <f t="shared" si="0"/>
        <v>100</v>
      </c>
      <c r="L44" s="26"/>
      <c r="M44" s="27"/>
      <c r="N44" s="27"/>
      <c r="O44" s="25"/>
      <c r="P44" s="24"/>
      <c r="Q44" s="24"/>
      <c r="R44" s="26"/>
      <c r="S44" s="27"/>
      <c r="T44" s="27"/>
      <c r="U44" s="25"/>
      <c r="V44" s="24"/>
      <c r="W44" s="24"/>
      <c r="X44" s="26"/>
      <c r="Y44" s="27"/>
      <c r="Z44" s="27"/>
      <c r="AA44" s="25"/>
      <c r="AB44" s="24"/>
      <c r="AC44" s="24"/>
      <c r="AD44" s="26"/>
      <c r="AE44" s="27"/>
      <c r="AF44" s="27"/>
      <c r="AG44" s="25"/>
      <c r="AH44" s="24"/>
      <c r="AI44" s="24"/>
      <c r="AJ44" s="26"/>
      <c r="AK44" s="27"/>
      <c r="AL44" s="27"/>
      <c r="AM44" s="25"/>
      <c r="AN44" s="24"/>
      <c r="AO44" s="24"/>
      <c r="AP44" s="26"/>
      <c r="AQ44" s="27"/>
      <c r="AR44" s="27"/>
      <c r="AS44" s="25"/>
      <c r="AT44" s="24"/>
      <c r="AU44" s="24"/>
      <c r="AV44" s="26"/>
    </row>
    <row r="45" spans="1:233" ht="25.5" x14ac:dyDescent="0.2">
      <c r="A45" s="19"/>
      <c r="B45" s="10"/>
      <c r="C45" s="15" t="s">
        <v>50</v>
      </c>
      <c r="D45" s="16">
        <v>820.50680799999998</v>
      </c>
      <c r="E45" s="16">
        <v>522.99386718000005</v>
      </c>
      <c r="F45" s="16">
        <v>341.21290165999994</v>
      </c>
      <c r="G45" s="16">
        <v>431.83174551000002</v>
      </c>
      <c r="H45" s="16">
        <v>447.18243786999994</v>
      </c>
      <c r="I45" s="40"/>
      <c r="J45" s="41">
        <f t="shared" si="0"/>
        <v>54.500758983342891</v>
      </c>
      <c r="K45" s="41">
        <f t="shared" si="0"/>
        <v>85.504336844564193</v>
      </c>
      <c r="L45" s="26"/>
      <c r="M45" s="27"/>
      <c r="N45" s="27"/>
      <c r="O45" s="25"/>
      <c r="P45" s="24"/>
      <c r="Q45" s="24"/>
      <c r="R45" s="26"/>
      <c r="S45" s="27"/>
      <c r="T45" s="27"/>
      <c r="U45" s="25"/>
      <c r="V45" s="24"/>
      <c r="W45" s="24"/>
      <c r="X45" s="26"/>
      <c r="Y45" s="27"/>
      <c r="Z45" s="27"/>
      <c r="AA45" s="25"/>
      <c r="AB45" s="24"/>
      <c r="AC45" s="24"/>
      <c r="AD45" s="26"/>
      <c r="AE45" s="27"/>
      <c r="AF45" s="27"/>
      <c r="AG45" s="25"/>
      <c r="AH45" s="24"/>
      <c r="AI45" s="24"/>
      <c r="AJ45" s="26"/>
      <c r="AK45" s="27"/>
      <c r="AL45" s="27"/>
      <c r="AM45" s="25"/>
      <c r="AN45" s="24"/>
      <c r="AO45" s="24"/>
      <c r="AP45" s="26"/>
      <c r="AQ45" s="27"/>
      <c r="AR45" s="27"/>
      <c r="AS45" s="25"/>
      <c r="AT45" s="24"/>
      <c r="AU45" s="24"/>
      <c r="AV45" s="26"/>
    </row>
    <row r="46" spans="1:233" x14ac:dyDescent="0.2">
      <c r="A46" s="19"/>
      <c r="B46" s="10"/>
      <c r="C46" s="15" t="s">
        <v>51</v>
      </c>
      <c r="D46" s="16">
        <v>129.69999999999999</v>
      </c>
      <c r="E46" s="16">
        <v>129.69999999999999</v>
      </c>
      <c r="F46" s="16">
        <v>129.69999999999999</v>
      </c>
      <c r="G46" s="16">
        <v>129.69999999999999</v>
      </c>
      <c r="H46" s="16">
        <v>129.69999999999999</v>
      </c>
      <c r="I46" s="40"/>
      <c r="J46" s="41">
        <f t="shared" si="0"/>
        <v>100</v>
      </c>
      <c r="K46" s="41">
        <f t="shared" si="0"/>
        <v>100</v>
      </c>
      <c r="L46" s="26"/>
      <c r="M46" s="27"/>
      <c r="N46" s="27"/>
      <c r="O46" s="25"/>
      <c r="P46" s="24"/>
      <c r="Q46" s="24"/>
      <c r="R46" s="26"/>
      <c r="S46" s="27"/>
      <c r="T46" s="27"/>
      <c r="U46" s="25"/>
      <c r="V46" s="24"/>
      <c r="W46" s="24"/>
      <c r="X46" s="26"/>
      <c r="Y46" s="27"/>
      <c r="Z46" s="27"/>
      <c r="AA46" s="25"/>
      <c r="AB46" s="24"/>
      <c r="AC46" s="24"/>
      <c r="AD46" s="26"/>
      <c r="AE46" s="27"/>
      <c r="AF46" s="27"/>
      <c r="AG46" s="25"/>
      <c r="AH46" s="24"/>
      <c r="AI46" s="24"/>
      <c r="AJ46" s="26"/>
      <c r="AK46" s="27"/>
      <c r="AL46" s="27"/>
      <c r="AM46" s="25"/>
      <c r="AN46" s="24"/>
      <c r="AO46" s="24"/>
      <c r="AP46" s="26"/>
      <c r="AQ46" s="27"/>
      <c r="AR46" s="27"/>
      <c r="AS46" s="25"/>
      <c r="AT46" s="24"/>
      <c r="AU46" s="24"/>
      <c r="AV46" s="26"/>
    </row>
    <row r="47" spans="1:233" ht="25.5" x14ac:dyDescent="0.2">
      <c r="A47" s="19"/>
      <c r="B47" s="10"/>
      <c r="C47" s="15" t="s">
        <v>52</v>
      </c>
      <c r="D47" s="16">
        <v>534.1</v>
      </c>
      <c r="E47" s="16">
        <v>534.1</v>
      </c>
      <c r="F47" s="16">
        <v>534.1</v>
      </c>
      <c r="G47" s="16">
        <v>534.1</v>
      </c>
      <c r="H47" s="16">
        <v>534.1</v>
      </c>
      <c r="I47" s="40"/>
      <c r="J47" s="41">
        <f t="shared" si="0"/>
        <v>100</v>
      </c>
      <c r="K47" s="41">
        <f t="shared" si="0"/>
        <v>100</v>
      </c>
      <c r="L47" s="26"/>
      <c r="M47" s="27"/>
      <c r="N47" s="27"/>
      <c r="O47" s="25"/>
      <c r="P47" s="24"/>
      <c r="Q47" s="24"/>
      <c r="R47" s="26"/>
      <c r="S47" s="27"/>
      <c r="T47" s="27"/>
      <c r="U47" s="25"/>
      <c r="V47" s="24"/>
      <c r="W47" s="24"/>
      <c r="X47" s="26"/>
      <c r="Y47" s="27"/>
      <c r="Z47" s="27"/>
      <c r="AA47" s="25"/>
      <c r="AB47" s="24"/>
      <c r="AC47" s="24"/>
      <c r="AD47" s="26"/>
      <c r="AE47" s="27"/>
      <c r="AF47" s="27"/>
      <c r="AG47" s="25"/>
      <c r="AH47" s="24"/>
      <c r="AI47" s="24"/>
      <c r="AJ47" s="26"/>
      <c r="AK47" s="27"/>
      <c r="AL47" s="27"/>
      <c r="AM47" s="25"/>
      <c r="AN47" s="24"/>
      <c r="AO47" s="24"/>
      <c r="AP47" s="26"/>
      <c r="AQ47" s="27"/>
      <c r="AR47" s="27"/>
      <c r="AS47" s="25"/>
      <c r="AT47" s="24"/>
      <c r="AU47" s="24"/>
      <c r="AV47" s="26"/>
    </row>
    <row r="48" spans="1:233" x14ac:dyDescent="0.2">
      <c r="A48" s="19"/>
      <c r="B48" s="10"/>
      <c r="C48" s="15" t="s">
        <v>53</v>
      </c>
      <c r="D48" s="16">
        <v>236</v>
      </c>
      <c r="E48" s="16">
        <v>188.8</v>
      </c>
      <c r="F48" s="16">
        <v>169.92</v>
      </c>
      <c r="G48" s="16">
        <v>179.36</v>
      </c>
      <c r="H48" s="16">
        <v>188.8</v>
      </c>
      <c r="I48" s="40"/>
      <c r="J48" s="41">
        <f t="shared" si="0"/>
        <v>80</v>
      </c>
      <c r="K48" s="41">
        <f t="shared" si="0"/>
        <v>100</v>
      </c>
      <c r="L48" s="26"/>
      <c r="M48" s="27"/>
      <c r="N48" s="27"/>
      <c r="O48" s="25"/>
      <c r="P48" s="24"/>
      <c r="Q48" s="24"/>
      <c r="R48" s="26"/>
      <c r="S48" s="27"/>
      <c r="T48" s="27"/>
      <c r="U48" s="25"/>
      <c r="V48" s="24"/>
      <c r="W48" s="24"/>
      <c r="X48" s="26"/>
      <c r="Y48" s="27"/>
      <c r="Z48" s="27"/>
      <c r="AA48" s="25"/>
      <c r="AB48" s="24"/>
      <c r="AC48" s="24"/>
      <c r="AD48" s="26"/>
      <c r="AE48" s="27"/>
      <c r="AF48" s="27"/>
      <c r="AG48" s="25"/>
      <c r="AH48" s="24"/>
      <c r="AI48" s="24"/>
      <c r="AJ48" s="26"/>
      <c r="AK48" s="27"/>
      <c r="AL48" s="27"/>
      <c r="AM48" s="25"/>
      <c r="AN48" s="24"/>
      <c r="AO48" s="24"/>
      <c r="AP48" s="26"/>
      <c r="AQ48" s="27"/>
      <c r="AR48" s="27"/>
      <c r="AS48" s="25"/>
      <c r="AT48" s="24"/>
      <c r="AU48" s="24"/>
      <c r="AV48" s="26"/>
    </row>
    <row r="49" spans="1:48" x14ac:dyDescent="0.2">
      <c r="A49" s="19"/>
      <c r="B49" s="10"/>
      <c r="C49" s="15" t="s">
        <v>54</v>
      </c>
      <c r="D49" s="16">
        <v>46.2</v>
      </c>
      <c r="E49" s="16">
        <v>74.012</v>
      </c>
      <c r="F49" s="16">
        <v>69.391999999999996</v>
      </c>
      <c r="G49" s="16">
        <v>71.701999999999998</v>
      </c>
      <c r="H49" s="16">
        <v>74.012</v>
      </c>
      <c r="I49" s="40"/>
      <c r="J49" s="41">
        <f t="shared" si="0"/>
        <v>160.19913419913419</v>
      </c>
      <c r="K49" s="41">
        <f t="shared" si="0"/>
        <v>100</v>
      </c>
      <c r="L49" s="26"/>
      <c r="M49" s="27"/>
      <c r="N49" s="27"/>
      <c r="O49" s="25"/>
      <c r="P49" s="24"/>
      <c r="Q49" s="24"/>
      <c r="R49" s="26"/>
      <c r="S49" s="27"/>
      <c r="T49" s="27"/>
      <c r="U49" s="25"/>
      <c r="V49" s="24"/>
      <c r="W49" s="24"/>
      <c r="X49" s="26"/>
      <c r="Y49" s="27"/>
      <c r="Z49" s="27"/>
      <c r="AA49" s="25"/>
      <c r="AB49" s="24"/>
      <c r="AC49" s="24"/>
      <c r="AD49" s="26"/>
      <c r="AE49" s="27"/>
      <c r="AF49" s="27"/>
      <c r="AG49" s="25"/>
      <c r="AH49" s="24"/>
      <c r="AI49" s="24"/>
      <c r="AJ49" s="26"/>
      <c r="AK49" s="27"/>
      <c r="AL49" s="27"/>
      <c r="AM49" s="25"/>
      <c r="AN49" s="24"/>
      <c r="AO49" s="24"/>
      <c r="AP49" s="26"/>
      <c r="AQ49" s="27"/>
      <c r="AR49" s="27"/>
      <c r="AS49" s="25"/>
      <c r="AT49" s="24"/>
      <c r="AU49" s="24"/>
      <c r="AV49" s="26"/>
    </row>
    <row r="50" spans="1:48" ht="38.25" x14ac:dyDescent="0.2">
      <c r="A50" s="19"/>
      <c r="B50" s="10"/>
      <c r="C50" s="15" t="s">
        <v>55</v>
      </c>
      <c r="D50" s="16">
        <v>875.51910799999996</v>
      </c>
      <c r="E50" s="16">
        <v>938.37194773000022</v>
      </c>
      <c r="F50" s="16">
        <v>743.33051531999979</v>
      </c>
      <c r="G50" s="16">
        <v>837.70362157</v>
      </c>
      <c r="H50" s="16">
        <v>956.78825477000032</v>
      </c>
      <c r="I50" s="40"/>
      <c r="J50" s="41">
        <f t="shared" si="0"/>
        <v>109.28239555566621</v>
      </c>
      <c r="K50" s="41">
        <f t="shared" si="0"/>
        <v>101.96258073193158</v>
      </c>
      <c r="L50" s="26"/>
      <c r="M50" s="27"/>
      <c r="N50" s="27"/>
      <c r="O50" s="25"/>
      <c r="P50" s="24"/>
      <c r="Q50" s="24"/>
      <c r="R50" s="26"/>
      <c r="S50" s="27"/>
      <c r="T50" s="27"/>
      <c r="U50" s="25"/>
      <c r="V50" s="24"/>
      <c r="W50" s="24"/>
      <c r="X50" s="26"/>
      <c r="Y50" s="27"/>
      <c r="Z50" s="27"/>
      <c r="AA50" s="25"/>
      <c r="AB50" s="24"/>
      <c r="AC50" s="24"/>
      <c r="AD50" s="26"/>
      <c r="AE50" s="27"/>
      <c r="AF50" s="27"/>
      <c r="AG50" s="25"/>
      <c r="AH50" s="24"/>
      <c r="AI50" s="24"/>
      <c r="AJ50" s="26"/>
      <c r="AK50" s="27"/>
      <c r="AL50" s="27"/>
      <c r="AM50" s="25"/>
      <c r="AN50" s="24"/>
      <c r="AO50" s="24"/>
      <c r="AP50" s="26"/>
      <c r="AQ50" s="27"/>
      <c r="AR50" s="27"/>
      <c r="AS50" s="25"/>
      <c r="AT50" s="24"/>
      <c r="AU50" s="24"/>
      <c r="AV50" s="26"/>
    </row>
    <row r="51" spans="1:48" x14ac:dyDescent="0.2">
      <c r="A51" s="19"/>
      <c r="B51" s="10"/>
      <c r="C51" s="15" t="s">
        <v>56</v>
      </c>
      <c r="D51" s="16">
        <v>1308.7869439999999</v>
      </c>
      <c r="E51" s="16">
        <v>1970.7869439999999</v>
      </c>
      <c r="F51" s="16">
        <v>1810.7869439999999</v>
      </c>
      <c r="G51" s="16">
        <v>1810.7869439999999</v>
      </c>
      <c r="H51" s="16">
        <v>1810.7869439999999</v>
      </c>
      <c r="I51" s="40"/>
      <c r="J51" s="41">
        <f t="shared" si="0"/>
        <v>138.35612834475219</v>
      </c>
      <c r="K51" s="41">
        <f t="shared" si="0"/>
        <v>91.881415670673334</v>
      </c>
      <c r="L51" s="26"/>
      <c r="M51" s="27"/>
      <c r="N51" s="27"/>
      <c r="O51" s="25"/>
      <c r="P51" s="24"/>
      <c r="Q51" s="24"/>
      <c r="R51" s="26"/>
      <c r="S51" s="27"/>
      <c r="T51" s="27"/>
      <c r="U51" s="25"/>
      <c r="V51" s="24"/>
      <c r="W51" s="24"/>
      <c r="X51" s="26"/>
      <c r="Y51" s="27"/>
      <c r="Z51" s="27"/>
      <c r="AA51" s="25"/>
      <c r="AB51" s="24"/>
      <c r="AC51" s="24"/>
      <c r="AD51" s="26"/>
      <c r="AE51" s="27"/>
      <c r="AF51" s="27"/>
      <c r="AG51" s="25"/>
      <c r="AH51" s="24"/>
      <c r="AI51" s="24"/>
      <c r="AJ51" s="26"/>
      <c r="AK51" s="27"/>
      <c r="AL51" s="27"/>
      <c r="AM51" s="25"/>
      <c r="AN51" s="24"/>
      <c r="AO51" s="24"/>
      <c r="AP51" s="26"/>
      <c r="AQ51" s="27"/>
      <c r="AR51" s="27"/>
      <c r="AS51" s="25"/>
      <c r="AT51" s="24"/>
      <c r="AU51" s="24"/>
      <c r="AV51" s="26"/>
    </row>
    <row r="52" spans="1:48" x14ac:dyDescent="0.2">
      <c r="A52" s="19"/>
      <c r="B52" s="10"/>
      <c r="C52" s="15" t="s">
        <v>57</v>
      </c>
      <c r="D52" s="16">
        <v>401.82071300000001</v>
      </c>
      <c r="E52" s="16">
        <v>400.322678</v>
      </c>
      <c r="F52" s="16">
        <v>389.99600777999996</v>
      </c>
      <c r="G52" s="16">
        <v>395.96717793999994</v>
      </c>
      <c r="H52" s="16">
        <v>397.46882793999993</v>
      </c>
      <c r="I52" s="40"/>
      <c r="J52" s="41">
        <f t="shared" si="0"/>
        <v>98.916958504326757</v>
      </c>
      <c r="K52" s="41">
        <f t="shared" si="0"/>
        <v>99.287112567727164</v>
      </c>
      <c r="L52" s="26"/>
      <c r="M52" s="27"/>
      <c r="N52" s="27"/>
      <c r="O52" s="25"/>
      <c r="P52" s="24"/>
      <c r="Q52" s="24"/>
      <c r="R52" s="26"/>
      <c r="S52" s="27"/>
      <c r="T52" s="27"/>
      <c r="U52" s="25"/>
      <c r="V52" s="24"/>
      <c r="W52" s="24"/>
      <c r="X52" s="26"/>
      <c r="Y52" s="27"/>
      <c r="Z52" s="27"/>
      <c r="AA52" s="25"/>
      <c r="AB52" s="24"/>
      <c r="AC52" s="24"/>
      <c r="AD52" s="26"/>
      <c r="AE52" s="27"/>
      <c r="AF52" s="27"/>
      <c r="AG52" s="25"/>
      <c r="AH52" s="24"/>
      <c r="AI52" s="24"/>
      <c r="AJ52" s="26"/>
      <c r="AK52" s="27"/>
      <c r="AL52" s="27"/>
      <c r="AM52" s="25"/>
      <c r="AN52" s="24"/>
      <c r="AO52" s="24"/>
      <c r="AP52" s="26"/>
      <c r="AQ52" s="27"/>
      <c r="AR52" s="27"/>
      <c r="AS52" s="25"/>
      <c r="AT52" s="24"/>
      <c r="AU52" s="24"/>
      <c r="AV52" s="26"/>
    </row>
    <row r="53" spans="1:48" x14ac:dyDescent="0.2">
      <c r="A53" s="19"/>
      <c r="B53" s="10"/>
      <c r="C53" s="15" t="s">
        <v>58</v>
      </c>
      <c r="D53" s="16">
        <v>151.30000000000001</v>
      </c>
      <c r="E53" s="16">
        <v>131.30000000000001</v>
      </c>
      <c r="F53" s="16">
        <v>104.3</v>
      </c>
      <c r="G53" s="16">
        <v>116.3</v>
      </c>
      <c r="H53" s="16">
        <v>131.30000000000001</v>
      </c>
      <c r="I53" s="40"/>
      <c r="J53" s="41">
        <f t="shared" si="0"/>
        <v>86.781229345670852</v>
      </c>
      <c r="K53" s="41">
        <f t="shared" si="0"/>
        <v>100</v>
      </c>
      <c r="L53" s="26"/>
      <c r="M53" s="27"/>
      <c r="N53" s="27"/>
      <c r="O53" s="25"/>
      <c r="P53" s="24"/>
      <c r="Q53" s="24"/>
      <c r="R53" s="26"/>
      <c r="S53" s="27"/>
      <c r="T53" s="27"/>
      <c r="U53" s="25"/>
      <c r="V53" s="24"/>
      <c r="W53" s="24"/>
      <c r="X53" s="26"/>
      <c r="Y53" s="27"/>
      <c r="Z53" s="27"/>
      <c r="AA53" s="25"/>
      <c r="AB53" s="24"/>
      <c r="AC53" s="24"/>
      <c r="AD53" s="26"/>
      <c r="AE53" s="27"/>
      <c r="AF53" s="27"/>
      <c r="AG53" s="25"/>
      <c r="AH53" s="24"/>
      <c r="AI53" s="24"/>
      <c r="AJ53" s="26"/>
      <c r="AK53" s="27"/>
      <c r="AL53" s="27"/>
      <c r="AM53" s="25"/>
      <c r="AN53" s="24"/>
      <c r="AO53" s="24"/>
      <c r="AP53" s="26"/>
      <c r="AQ53" s="27"/>
      <c r="AR53" s="27"/>
      <c r="AS53" s="25"/>
      <c r="AT53" s="24"/>
      <c r="AU53" s="24"/>
      <c r="AV53" s="26"/>
    </row>
    <row r="54" spans="1:48" x14ac:dyDescent="0.2">
      <c r="A54" s="19"/>
      <c r="B54" s="10"/>
      <c r="C54" s="31" t="s">
        <v>59</v>
      </c>
      <c r="D54" s="29">
        <v>93.7</v>
      </c>
      <c r="E54" s="29">
        <v>93.7</v>
      </c>
      <c r="F54" s="29">
        <v>93.7</v>
      </c>
      <c r="G54" s="29">
        <v>93.7</v>
      </c>
      <c r="H54" s="29">
        <v>93.7</v>
      </c>
      <c r="I54" s="43"/>
      <c r="J54" s="44">
        <f t="shared" si="0"/>
        <v>100</v>
      </c>
      <c r="K54" s="44">
        <f t="shared" si="0"/>
        <v>100</v>
      </c>
      <c r="L54" s="26"/>
      <c r="M54" s="27"/>
      <c r="N54" s="27"/>
      <c r="O54" s="25"/>
      <c r="P54" s="24"/>
      <c r="Q54" s="24"/>
      <c r="R54" s="26"/>
      <c r="S54" s="27"/>
      <c r="T54" s="27"/>
      <c r="U54" s="25"/>
      <c r="V54" s="24"/>
      <c r="W54" s="24"/>
      <c r="X54" s="26"/>
      <c r="Y54" s="27"/>
      <c r="Z54" s="27"/>
      <c r="AA54" s="25"/>
      <c r="AB54" s="24"/>
      <c r="AC54" s="24"/>
      <c r="AD54" s="26"/>
      <c r="AE54" s="27"/>
      <c r="AF54" s="27"/>
      <c r="AG54" s="25"/>
      <c r="AH54" s="24"/>
      <c r="AI54" s="24"/>
      <c r="AJ54" s="26"/>
      <c r="AK54" s="27"/>
      <c r="AL54" s="27"/>
      <c r="AM54" s="25"/>
      <c r="AN54" s="24"/>
      <c r="AO54" s="24"/>
      <c r="AP54" s="26"/>
      <c r="AQ54" s="27"/>
      <c r="AR54" s="27"/>
      <c r="AS54" s="25"/>
      <c r="AT54" s="24"/>
      <c r="AU54" s="24"/>
      <c r="AV54" s="26"/>
    </row>
    <row r="55" spans="1:48" x14ac:dyDescent="0.2">
      <c r="A55" s="19"/>
      <c r="B55" s="6" t="s">
        <v>60</v>
      </c>
      <c r="C55" s="32"/>
      <c r="D55" s="7">
        <f>+D56</f>
        <v>7839.2145469999996</v>
      </c>
      <c r="E55" s="7">
        <f t="shared" ref="E55:H55" si="2">+E56</f>
        <v>6734.3218356800007</v>
      </c>
      <c r="F55" s="7">
        <f t="shared" si="2"/>
        <v>5685.0308349700008</v>
      </c>
      <c r="G55" s="7">
        <f t="shared" si="2"/>
        <v>5955.7621600299999</v>
      </c>
      <c r="H55" s="7">
        <f t="shared" si="2"/>
        <v>6697.8507578500003</v>
      </c>
      <c r="I55" s="45"/>
      <c r="J55" s="46">
        <f t="shared" si="0"/>
        <v>85.440329738305351</v>
      </c>
      <c r="K55" s="46">
        <f t="shared" si="0"/>
        <v>99.458429835699732</v>
      </c>
    </row>
    <row r="56" spans="1:48" x14ac:dyDescent="0.2">
      <c r="A56" s="19"/>
      <c r="B56" s="10"/>
      <c r="C56" s="24" t="s">
        <v>61</v>
      </c>
      <c r="D56" s="33">
        <v>7839.2145469999996</v>
      </c>
      <c r="E56" s="33">
        <v>6734.3218356800007</v>
      </c>
      <c r="F56" s="33">
        <v>5685.0308349700008</v>
      </c>
      <c r="G56" s="33">
        <v>5955.7621600299999</v>
      </c>
      <c r="H56" s="33">
        <v>6697.8507578500003</v>
      </c>
      <c r="I56" s="26"/>
      <c r="J56" s="48">
        <f t="shared" si="0"/>
        <v>85.440329738305351</v>
      </c>
      <c r="K56" s="48">
        <f t="shared" si="0"/>
        <v>99.458429835699732</v>
      </c>
    </row>
    <row r="57" spans="1:48" x14ac:dyDescent="0.2">
      <c r="A57" s="3"/>
      <c r="B57" s="6" t="s">
        <v>62</v>
      </c>
      <c r="C57" s="32"/>
      <c r="D57" s="7">
        <f>+SUM(D58:D73)</f>
        <v>75160.367564999993</v>
      </c>
      <c r="E57" s="7">
        <f>+SUM(E58:E73)</f>
        <v>68058.591749519997</v>
      </c>
      <c r="F57" s="7">
        <f>+SUM(F58:F73)</f>
        <v>54342.706520970009</v>
      </c>
      <c r="G57" s="7">
        <f>+SUM(G58:G73)</f>
        <v>59358.242440479997</v>
      </c>
      <c r="H57" s="7">
        <f>+SUM(H58:H73)</f>
        <v>66070.541483249981</v>
      </c>
      <c r="I57" s="8"/>
      <c r="J57" s="9">
        <f t="shared" si="0"/>
        <v>87.906091499766845</v>
      </c>
      <c r="K57" s="9">
        <f t="shared" si="0"/>
        <v>97.078913601993477</v>
      </c>
    </row>
    <row r="58" spans="1:48" x14ac:dyDescent="0.2">
      <c r="A58" s="3"/>
      <c r="B58" s="10"/>
      <c r="C58" s="11" t="s">
        <v>63</v>
      </c>
      <c r="D58" s="12">
        <v>720.27744900000005</v>
      </c>
      <c r="E58" s="12">
        <v>596.77824401000009</v>
      </c>
      <c r="F58" s="12">
        <v>452.64113114999998</v>
      </c>
      <c r="G58" s="12">
        <v>483.2327894</v>
      </c>
      <c r="H58" s="12">
        <v>592.19950381000001</v>
      </c>
      <c r="I58" s="13"/>
      <c r="J58" s="14">
        <f t="shared" si="0"/>
        <v>82.21824862519054</v>
      </c>
      <c r="K58" s="14">
        <f t="shared" si="0"/>
        <v>99.232756849640893</v>
      </c>
    </row>
    <row r="59" spans="1:48" x14ac:dyDescent="0.2">
      <c r="A59" s="3"/>
      <c r="B59" s="10"/>
      <c r="C59" s="15" t="s">
        <v>64</v>
      </c>
      <c r="D59" s="16">
        <v>1081.3706070000001</v>
      </c>
      <c r="E59" s="16">
        <v>894.71021172999997</v>
      </c>
      <c r="F59" s="16">
        <v>688.07925346000002</v>
      </c>
      <c r="G59" s="16">
        <v>743.10315982000009</v>
      </c>
      <c r="H59" s="16">
        <v>888.37687646000006</v>
      </c>
      <c r="I59" s="17"/>
      <c r="J59" s="18">
        <f t="shared" si="0"/>
        <v>82.15285959404666</v>
      </c>
      <c r="K59" s="18">
        <f t="shared" si="0"/>
        <v>99.292135577870084</v>
      </c>
      <c r="L59" s="26"/>
      <c r="M59" s="27"/>
      <c r="N59" s="27"/>
      <c r="O59" s="25"/>
      <c r="P59" s="24"/>
      <c r="Q59" s="24"/>
      <c r="R59" s="26"/>
      <c r="S59" s="27"/>
      <c r="T59" s="27"/>
      <c r="U59" s="25"/>
      <c r="V59" s="24"/>
      <c r="W59" s="24"/>
      <c r="X59" s="26"/>
      <c r="Y59" s="27"/>
      <c r="Z59" s="27"/>
      <c r="AA59" s="25"/>
      <c r="AB59" s="24"/>
      <c r="AC59" s="24"/>
      <c r="AD59" s="26"/>
      <c r="AE59" s="27"/>
      <c r="AF59" s="27"/>
      <c r="AG59" s="25"/>
      <c r="AH59" s="24"/>
      <c r="AI59" s="24"/>
      <c r="AJ59" s="26"/>
      <c r="AK59" s="27"/>
      <c r="AL59" s="27"/>
      <c r="AM59" s="25"/>
      <c r="AN59" s="24"/>
      <c r="AO59" s="24"/>
      <c r="AP59" s="26"/>
      <c r="AQ59" s="27"/>
      <c r="AR59" s="27"/>
      <c r="AS59" s="25"/>
      <c r="AT59" s="24"/>
      <c r="AU59" s="24"/>
      <c r="AV59" s="26"/>
    </row>
    <row r="60" spans="1:48" x14ac:dyDescent="0.2">
      <c r="A60" s="3"/>
      <c r="B60" s="10"/>
      <c r="C60" s="15" t="s">
        <v>65</v>
      </c>
      <c r="D60" s="16">
        <v>1214.669549</v>
      </c>
      <c r="E60" s="16">
        <v>1019.3633439</v>
      </c>
      <c r="F60" s="16">
        <v>806.87976715000002</v>
      </c>
      <c r="G60" s="16">
        <v>908.72733240000002</v>
      </c>
      <c r="H60" s="16">
        <v>998.07476199999996</v>
      </c>
      <c r="I60" s="17"/>
      <c r="J60" s="18">
        <f t="shared" si="0"/>
        <v>82.168418795192835</v>
      </c>
      <c r="K60" s="18">
        <f t="shared" si="0"/>
        <v>97.911580593181654</v>
      </c>
      <c r="L60" s="26"/>
      <c r="M60" s="27"/>
      <c r="N60" s="27"/>
      <c r="O60" s="25"/>
      <c r="P60" s="24"/>
      <c r="Q60" s="24"/>
      <c r="R60" s="26"/>
      <c r="S60" s="27"/>
      <c r="T60" s="27"/>
      <c r="U60" s="25"/>
      <c r="V60" s="24"/>
      <c r="W60" s="24"/>
      <c r="X60" s="26"/>
      <c r="Y60" s="27"/>
      <c r="Z60" s="27"/>
      <c r="AA60" s="25"/>
      <c r="AB60" s="24"/>
      <c r="AC60" s="24"/>
      <c r="AD60" s="26"/>
      <c r="AE60" s="27"/>
      <c r="AF60" s="27"/>
      <c r="AG60" s="25"/>
      <c r="AH60" s="24"/>
      <c r="AI60" s="24"/>
      <c r="AJ60" s="26"/>
      <c r="AK60" s="27"/>
      <c r="AL60" s="27"/>
      <c r="AM60" s="25"/>
      <c r="AN60" s="24"/>
      <c r="AO60" s="24"/>
      <c r="AP60" s="26"/>
      <c r="AQ60" s="27"/>
      <c r="AR60" s="27"/>
      <c r="AS60" s="25"/>
      <c r="AT60" s="24"/>
      <c r="AU60" s="24"/>
      <c r="AV60" s="26"/>
    </row>
    <row r="61" spans="1:48" ht="25.5" x14ac:dyDescent="0.2">
      <c r="A61" s="19"/>
      <c r="B61" s="10"/>
      <c r="C61" s="15" t="s">
        <v>66</v>
      </c>
      <c r="D61" s="16">
        <v>1180.581009</v>
      </c>
      <c r="E61" s="16">
        <v>844.68046362999996</v>
      </c>
      <c r="F61" s="16">
        <v>664.26700500000004</v>
      </c>
      <c r="G61" s="16">
        <v>755.79836262000003</v>
      </c>
      <c r="H61" s="16">
        <v>844.52638247000004</v>
      </c>
      <c r="I61" s="40"/>
      <c r="J61" s="41">
        <f t="shared" si="0"/>
        <v>71.534810066557668</v>
      </c>
      <c r="K61" s="41">
        <f t="shared" si="0"/>
        <v>99.981758645235175</v>
      </c>
      <c r="L61" s="26"/>
      <c r="M61" s="27"/>
      <c r="N61" s="27"/>
      <c r="O61" s="25"/>
      <c r="P61" s="24"/>
      <c r="Q61" s="24"/>
      <c r="R61" s="26"/>
      <c r="S61" s="27"/>
      <c r="T61" s="27"/>
      <c r="U61" s="25"/>
      <c r="V61" s="24"/>
      <c r="W61" s="24"/>
      <c r="X61" s="26"/>
      <c r="Y61" s="27"/>
      <c r="Z61" s="27"/>
      <c r="AA61" s="25"/>
      <c r="AB61" s="24"/>
      <c r="AC61" s="24"/>
      <c r="AD61" s="26"/>
      <c r="AE61" s="27"/>
      <c r="AF61" s="27"/>
      <c r="AG61" s="25"/>
      <c r="AH61" s="24"/>
      <c r="AI61" s="24"/>
      <c r="AJ61" s="26"/>
      <c r="AK61" s="27"/>
      <c r="AL61" s="27"/>
      <c r="AM61" s="25"/>
      <c r="AN61" s="24"/>
      <c r="AO61" s="24"/>
      <c r="AP61" s="26"/>
      <c r="AQ61" s="27"/>
      <c r="AR61" s="27"/>
      <c r="AS61" s="25"/>
      <c r="AT61" s="24"/>
      <c r="AU61" s="24"/>
      <c r="AV61" s="26"/>
    </row>
    <row r="62" spans="1:48" x14ac:dyDescent="0.2">
      <c r="A62" s="19"/>
      <c r="B62" s="10"/>
      <c r="C62" s="15" t="s">
        <v>67</v>
      </c>
      <c r="D62" s="16">
        <v>796.55726000000004</v>
      </c>
      <c r="E62" s="16">
        <v>450.77932300999987</v>
      </c>
      <c r="F62" s="16">
        <v>345.55544995000002</v>
      </c>
      <c r="G62" s="16">
        <v>386.61267932000004</v>
      </c>
      <c r="H62" s="16">
        <v>419.38181983000004</v>
      </c>
      <c r="I62" s="40"/>
      <c r="J62" s="41">
        <f t="shared" si="0"/>
        <v>52.649299791706127</v>
      </c>
      <c r="K62" s="41">
        <f t="shared" si="0"/>
        <v>93.034839537370857</v>
      </c>
      <c r="L62" s="26"/>
      <c r="M62" s="27"/>
      <c r="N62" s="27"/>
      <c r="O62" s="25"/>
      <c r="P62" s="24"/>
      <c r="Q62" s="24"/>
      <c r="R62" s="26"/>
      <c r="S62" s="27"/>
      <c r="T62" s="27"/>
      <c r="U62" s="25"/>
      <c r="V62" s="24"/>
      <c r="W62" s="24"/>
      <c r="X62" s="26"/>
      <c r="Y62" s="27"/>
      <c r="Z62" s="27"/>
      <c r="AA62" s="25"/>
      <c r="AB62" s="24"/>
      <c r="AC62" s="24"/>
      <c r="AD62" s="26"/>
      <c r="AE62" s="27"/>
      <c r="AF62" s="27"/>
      <c r="AG62" s="25"/>
      <c r="AH62" s="24"/>
      <c r="AI62" s="24"/>
      <c r="AJ62" s="26"/>
      <c r="AK62" s="27"/>
      <c r="AL62" s="27"/>
      <c r="AM62" s="25"/>
      <c r="AN62" s="24"/>
      <c r="AO62" s="24"/>
      <c r="AP62" s="26"/>
      <c r="AQ62" s="27"/>
      <c r="AR62" s="27"/>
      <c r="AS62" s="25"/>
      <c r="AT62" s="24"/>
      <c r="AU62" s="24"/>
      <c r="AV62" s="26"/>
    </row>
    <row r="63" spans="1:48" ht="25.5" x14ac:dyDescent="0.2">
      <c r="A63" s="19"/>
      <c r="B63" s="10"/>
      <c r="C63" s="15" t="s">
        <v>68</v>
      </c>
      <c r="D63" s="16">
        <v>1894.5378619999999</v>
      </c>
      <c r="E63" s="16">
        <v>1161.0204749100003</v>
      </c>
      <c r="F63" s="16">
        <v>880.18117500999995</v>
      </c>
      <c r="G63" s="16">
        <v>987.8392834800004</v>
      </c>
      <c r="H63" s="16">
        <v>1147.95591401</v>
      </c>
      <c r="I63" s="40"/>
      <c r="J63" s="41">
        <f t="shared" si="0"/>
        <v>60.592925432387055</v>
      </c>
      <c r="K63" s="41">
        <f t="shared" si="0"/>
        <v>98.874734668136412</v>
      </c>
      <c r="L63" s="26"/>
      <c r="M63" s="27"/>
      <c r="N63" s="27"/>
      <c r="O63" s="25"/>
      <c r="P63" s="24"/>
      <c r="Q63" s="24"/>
      <c r="R63" s="26"/>
      <c r="S63" s="27"/>
      <c r="T63" s="27"/>
      <c r="U63" s="25"/>
      <c r="V63" s="24"/>
      <c r="W63" s="24"/>
      <c r="X63" s="26"/>
      <c r="Y63" s="27"/>
      <c r="Z63" s="27"/>
      <c r="AA63" s="25"/>
      <c r="AB63" s="24"/>
      <c r="AC63" s="24"/>
      <c r="AD63" s="26"/>
      <c r="AE63" s="27"/>
      <c r="AF63" s="27"/>
      <c r="AG63" s="25"/>
      <c r="AH63" s="24"/>
      <c r="AI63" s="24"/>
      <c r="AJ63" s="26"/>
      <c r="AK63" s="27"/>
      <c r="AL63" s="27"/>
      <c r="AM63" s="25"/>
      <c r="AN63" s="24"/>
      <c r="AO63" s="24"/>
      <c r="AP63" s="26"/>
      <c r="AQ63" s="27"/>
      <c r="AR63" s="27"/>
      <c r="AS63" s="25"/>
      <c r="AT63" s="24"/>
      <c r="AU63" s="24"/>
      <c r="AV63" s="26"/>
    </row>
    <row r="64" spans="1:48" x14ac:dyDescent="0.2">
      <c r="A64" s="19"/>
      <c r="B64" s="10"/>
      <c r="C64" s="15" t="s">
        <v>69</v>
      </c>
      <c r="D64" s="16">
        <v>4587.3726699999997</v>
      </c>
      <c r="E64" s="16">
        <v>4130.9626699999999</v>
      </c>
      <c r="F64" s="16">
        <v>3471.04</v>
      </c>
      <c r="G64" s="16">
        <v>3556</v>
      </c>
      <c r="H64" s="16">
        <v>4130.6899999999996</v>
      </c>
      <c r="I64" s="40"/>
      <c r="J64" s="41">
        <f t="shared" si="0"/>
        <v>90.044788098717959</v>
      </c>
      <c r="K64" s="41">
        <f t="shared" si="0"/>
        <v>99.993399359379822</v>
      </c>
    </row>
    <row r="65" spans="1:48" x14ac:dyDescent="0.2">
      <c r="A65" s="19"/>
      <c r="B65" s="10"/>
      <c r="C65" s="15" t="s">
        <v>70</v>
      </c>
      <c r="D65" s="16">
        <v>6309.0393190000004</v>
      </c>
      <c r="E65" s="16">
        <v>6539.8946124500007</v>
      </c>
      <c r="F65" s="16">
        <v>4615.7524090700008</v>
      </c>
      <c r="G65" s="16">
        <v>5305.689025990001</v>
      </c>
      <c r="H65" s="16">
        <v>6000.4911547600013</v>
      </c>
      <c r="I65" s="40"/>
      <c r="J65" s="41">
        <f t="shared" si="0"/>
        <v>95.109427146684752</v>
      </c>
      <c r="K65" s="41">
        <f t="shared" si="0"/>
        <v>91.752107799059374</v>
      </c>
      <c r="L65" s="26"/>
      <c r="M65" s="27"/>
      <c r="N65" s="27"/>
      <c r="O65" s="25"/>
      <c r="P65" s="24"/>
      <c r="Q65" s="24"/>
      <c r="R65" s="26"/>
      <c r="S65" s="27"/>
      <c r="T65" s="27"/>
      <c r="U65" s="25"/>
      <c r="V65" s="24"/>
      <c r="W65" s="24"/>
      <c r="X65" s="26"/>
      <c r="Y65" s="27"/>
      <c r="Z65" s="27"/>
      <c r="AA65" s="25"/>
      <c r="AB65" s="24"/>
      <c r="AC65" s="24"/>
      <c r="AD65" s="26"/>
      <c r="AE65" s="27"/>
      <c r="AF65" s="27"/>
      <c r="AG65" s="25"/>
      <c r="AH65" s="24"/>
      <c r="AI65" s="24"/>
      <c r="AJ65" s="26"/>
      <c r="AK65" s="27"/>
      <c r="AL65" s="27"/>
      <c r="AM65" s="25"/>
      <c r="AN65" s="24"/>
      <c r="AO65" s="24"/>
      <c r="AP65" s="26"/>
      <c r="AQ65" s="27"/>
      <c r="AR65" s="27"/>
      <c r="AS65" s="25"/>
      <c r="AT65" s="24"/>
      <c r="AU65" s="24"/>
      <c r="AV65" s="26"/>
    </row>
    <row r="66" spans="1:48" x14ac:dyDescent="0.2">
      <c r="A66" s="19"/>
      <c r="B66" s="10"/>
      <c r="C66" s="15" t="s">
        <v>71</v>
      </c>
      <c r="D66" s="16">
        <v>12965.191675</v>
      </c>
      <c r="E66" s="16">
        <v>10254.804973690001</v>
      </c>
      <c r="F66" s="16">
        <v>9350.5370937999996</v>
      </c>
      <c r="G66" s="16">
        <v>9612.7158948299984</v>
      </c>
      <c r="H66" s="16">
        <v>10019.595721809997</v>
      </c>
      <c r="I66" s="40"/>
      <c r="J66" s="41">
        <f t="shared" si="0"/>
        <v>77.280737323229715</v>
      </c>
      <c r="K66" s="41">
        <f t="shared" si="0"/>
        <v>97.706350803516372</v>
      </c>
      <c r="L66" s="26"/>
      <c r="M66" s="27"/>
      <c r="N66" s="27"/>
      <c r="O66" s="25"/>
      <c r="P66" s="24"/>
      <c r="Q66" s="24"/>
      <c r="R66" s="26"/>
      <c r="S66" s="27"/>
      <c r="T66" s="27"/>
      <c r="U66" s="25"/>
      <c r="V66" s="24"/>
      <c r="W66" s="24"/>
      <c r="X66" s="26"/>
      <c r="Y66" s="27"/>
      <c r="Z66" s="27"/>
      <c r="AA66" s="25"/>
      <c r="AB66" s="24"/>
      <c r="AC66" s="24"/>
      <c r="AD66" s="26"/>
      <c r="AE66" s="27"/>
      <c r="AF66" s="27"/>
      <c r="AG66" s="25"/>
      <c r="AH66" s="24"/>
      <c r="AI66" s="24"/>
      <c r="AJ66" s="26"/>
      <c r="AK66" s="27"/>
      <c r="AL66" s="27"/>
      <c r="AM66" s="25"/>
      <c r="AN66" s="24"/>
      <c r="AO66" s="24"/>
      <c r="AP66" s="26"/>
      <c r="AQ66" s="27"/>
      <c r="AR66" s="27"/>
      <c r="AS66" s="25"/>
      <c r="AT66" s="24"/>
      <c r="AU66" s="24"/>
      <c r="AV66" s="26"/>
    </row>
    <row r="67" spans="1:48" x14ac:dyDescent="0.2">
      <c r="A67" s="19"/>
      <c r="B67" s="10"/>
      <c r="C67" s="15" t="s">
        <v>72</v>
      </c>
      <c r="D67" s="16">
        <v>20599.847598</v>
      </c>
      <c r="E67" s="16">
        <v>22532.527579309997</v>
      </c>
      <c r="F67" s="16">
        <v>18509.782894149997</v>
      </c>
      <c r="G67" s="16">
        <v>20555.329636890001</v>
      </c>
      <c r="H67" s="16">
        <v>21554.780534999994</v>
      </c>
      <c r="I67" s="40"/>
      <c r="J67" s="41">
        <f t="shared" si="0"/>
        <v>104.63563107667217</v>
      </c>
      <c r="K67" s="41">
        <f t="shared" si="0"/>
        <v>95.660730733076761</v>
      </c>
      <c r="L67" s="26"/>
      <c r="M67" s="27"/>
      <c r="N67" s="27"/>
      <c r="O67" s="25"/>
      <c r="P67" s="24"/>
      <c r="Q67" s="24"/>
      <c r="R67" s="26"/>
      <c r="S67" s="27"/>
      <c r="T67" s="27"/>
      <c r="U67" s="25"/>
      <c r="V67" s="24"/>
      <c r="W67" s="24"/>
      <c r="X67" s="26"/>
      <c r="Y67" s="27"/>
      <c r="Z67" s="27"/>
      <c r="AA67" s="25"/>
      <c r="AB67" s="24"/>
      <c r="AC67" s="24"/>
      <c r="AD67" s="26"/>
      <c r="AE67" s="27"/>
      <c r="AF67" s="27"/>
      <c r="AG67" s="25"/>
      <c r="AH67" s="24"/>
      <c r="AI67" s="24"/>
      <c r="AJ67" s="26"/>
      <c r="AK67" s="27"/>
      <c r="AL67" s="27"/>
      <c r="AM67" s="25"/>
      <c r="AN67" s="24"/>
      <c r="AO67" s="24"/>
      <c r="AP67" s="26"/>
      <c r="AQ67" s="27"/>
      <c r="AR67" s="27"/>
      <c r="AS67" s="25"/>
      <c r="AT67" s="24"/>
      <c r="AU67" s="24"/>
      <c r="AV67" s="26"/>
    </row>
    <row r="68" spans="1:48" x14ac:dyDescent="0.2">
      <c r="A68" s="19"/>
      <c r="B68" s="10"/>
      <c r="C68" s="15" t="s">
        <v>73</v>
      </c>
      <c r="D68" s="16">
        <v>6205.205602</v>
      </c>
      <c r="E68" s="16">
        <v>4836.8863988699986</v>
      </c>
      <c r="F68" s="16">
        <v>3267.9413112800003</v>
      </c>
      <c r="G68" s="16">
        <v>3387.3687057099987</v>
      </c>
      <c r="H68" s="16">
        <v>4804.7250737599988</v>
      </c>
      <c r="I68" s="40"/>
      <c r="J68" s="41">
        <f t="shared" si="0"/>
        <v>77.430553988596088</v>
      </c>
      <c r="K68" s="41">
        <f t="shared" si="0"/>
        <v>99.335082066068097</v>
      </c>
      <c r="L68" s="26"/>
      <c r="M68" s="27"/>
      <c r="N68" s="27"/>
      <c r="O68" s="25"/>
      <c r="P68" s="24"/>
      <c r="Q68" s="24"/>
      <c r="R68" s="26"/>
      <c r="S68" s="27"/>
      <c r="T68" s="27"/>
      <c r="U68" s="25"/>
      <c r="V68" s="24"/>
      <c r="W68" s="24"/>
      <c r="X68" s="26"/>
      <c r="Y68" s="27"/>
      <c r="Z68" s="27"/>
      <c r="AA68" s="25"/>
      <c r="AB68" s="24"/>
      <c r="AC68" s="24"/>
      <c r="AD68" s="26"/>
      <c r="AE68" s="27"/>
      <c r="AF68" s="27"/>
      <c r="AG68" s="25"/>
      <c r="AH68" s="24"/>
      <c r="AI68" s="24"/>
      <c r="AJ68" s="26"/>
      <c r="AK68" s="27"/>
      <c r="AL68" s="27"/>
      <c r="AM68" s="25"/>
      <c r="AN68" s="24"/>
      <c r="AO68" s="24"/>
      <c r="AP68" s="26"/>
      <c r="AQ68" s="27"/>
      <c r="AR68" s="27"/>
      <c r="AS68" s="25"/>
      <c r="AT68" s="24"/>
      <c r="AU68" s="24"/>
      <c r="AV68" s="26"/>
    </row>
    <row r="69" spans="1:48" x14ac:dyDescent="0.2">
      <c r="A69" s="19"/>
      <c r="B69" s="10"/>
      <c r="C69" s="15" t="s">
        <v>74</v>
      </c>
      <c r="D69" s="16">
        <v>2137.5258220000001</v>
      </c>
      <c r="E69" s="16">
        <v>1658.3318627799999</v>
      </c>
      <c r="F69" s="16">
        <v>841.95430034000003</v>
      </c>
      <c r="G69" s="16">
        <v>1202.4542247900001</v>
      </c>
      <c r="H69" s="16">
        <v>1623.0945547899996</v>
      </c>
      <c r="I69" s="40"/>
      <c r="J69" s="41">
        <f t="shared" si="0"/>
        <v>75.933330867148683</v>
      </c>
      <c r="K69" s="41">
        <f t="shared" si="0"/>
        <v>97.875135322375755</v>
      </c>
      <c r="L69" s="26"/>
      <c r="M69" s="27"/>
      <c r="N69" s="27"/>
      <c r="O69" s="25"/>
      <c r="P69" s="24"/>
      <c r="Q69" s="24"/>
      <c r="R69" s="26"/>
      <c r="S69" s="27"/>
      <c r="T69" s="27"/>
      <c r="U69" s="25"/>
      <c r="V69" s="24"/>
      <c r="W69" s="24"/>
      <c r="X69" s="26"/>
      <c r="Y69" s="27"/>
      <c r="Z69" s="27"/>
      <c r="AA69" s="25"/>
      <c r="AB69" s="24"/>
      <c r="AC69" s="24"/>
      <c r="AD69" s="26"/>
      <c r="AE69" s="27"/>
      <c r="AF69" s="27"/>
      <c r="AG69" s="25"/>
      <c r="AH69" s="24"/>
      <c r="AI69" s="24"/>
      <c r="AJ69" s="26"/>
      <c r="AK69" s="27"/>
      <c r="AL69" s="27"/>
      <c r="AM69" s="25"/>
      <c r="AN69" s="24"/>
      <c r="AO69" s="24"/>
      <c r="AP69" s="26"/>
      <c r="AQ69" s="27"/>
      <c r="AR69" s="27"/>
      <c r="AS69" s="25"/>
      <c r="AT69" s="24"/>
      <c r="AU69" s="24"/>
      <c r="AV69" s="26"/>
    </row>
    <row r="70" spans="1:48" x14ac:dyDescent="0.2">
      <c r="A70" s="19"/>
      <c r="B70" s="10"/>
      <c r="C70" s="15" t="s">
        <v>75</v>
      </c>
      <c r="D70" s="16">
        <v>8072.1476990000001</v>
      </c>
      <c r="E70" s="16">
        <v>6489.4562107600004</v>
      </c>
      <c r="F70" s="16">
        <v>4927.0224221999997</v>
      </c>
      <c r="G70" s="16">
        <v>5367.1641676600002</v>
      </c>
      <c r="H70" s="16">
        <v>6462.4402193000005</v>
      </c>
      <c r="I70" s="40"/>
      <c r="J70" s="41">
        <f t="shared" si="0"/>
        <v>80.058498187546618</v>
      </c>
      <c r="K70" s="41">
        <f t="shared" si="0"/>
        <v>99.583694063376143</v>
      </c>
      <c r="L70" s="26"/>
      <c r="M70" s="27"/>
      <c r="N70" s="27"/>
      <c r="O70" s="25"/>
      <c r="P70" s="24"/>
      <c r="Q70" s="24"/>
      <c r="R70" s="26"/>
      <c r="S70" s="27"/>
      <c r="T70" s="27"/>
      <c r="U70" s="25"/>
      <c r="V70" s="24"/>
      <c r="W70" s="24"/>
      <c r="X70" s="26"/>
      <c r="Y70" s="27"/>
      <c r="Z70" s="27"/>
      <c r="AA70" s="25"/>
      <c r="AB70" s="24"/>
      <c r="AC70" s="24"/>
      <c r="AD70" s="26"/>
      <c r="AE70" s="27"/>
      <c r="AF70" s="27"/>
      <c r="AG70" s="25"/>
      <c r="AH70" s="24"/>
      <c r="AI70" s="24"/>
      <c r="AJ70" s="26"/>
      <c r="AK70" s="27"/>
      <c r="AL70" s="27"/>
      <c r="AM70" s="25"/>
      <c r="AN70" s="24"/>
      <c r="AO70" s="24"/>
      <c r="AP70" s="26"/>
      <c r="AQ70" s="27"/>
      <c r="AR70" s="27"/>
      <c r="AS70" s="25"/>
      <c r="AT70" s="24"/>
      <c r="AU70" s="24"/>
      <c r="AV70" s="26"/>
    </row>
    <row r="71" spans="1:48" x14ac:dyDescent="0.2">
      <c r="A71" s="19"/>
      <c r="B71" s="10"/>
      <c r="C71" s="15" t="s">
        <v>76</v>
      </c>
      <c r="D71" s="16">
        <v>1939</v>
      </c>
      <c r="E71" s="16">
        <v>2426.5876557699999</v>
      </c>
      <c r="F71" s="16">
        <v>2322.8971131800004</v>
      </c>
      <c r="G71" s="16">
        <v>2325.5246394300002</v>
      </c>
      <c r="H71" s="16">
        <v>2406.7819956800004</v>
      </c>
      <c r="I71" s="40"/>
      <c r="J71" s="41">
        <f t="shared" si="0"/>
        <v>124.12490952449717</v>
      </c>
      <c r="K71" s="41">
        <f t="shared" si="0"/>
        <v>99.183806113786773</v>
      </c>
      <c r="L71" s="26"/>
      <c r="M71" s="27"/>
      <c r="N71" s="27"/>
      <c r="O71" s="25"/>
      <c r="P71" s="24"/>
      <c r="Q71" s="24"/>
      <c r="R71" s="26"/>
      <c r="S71" s="27"/>
      <c r="T71" s="27"/>
      <c r="U71" s="25"/>
      <c r="V71" s="24"/>
      <c r="W71" s="24"/>
      <c r="X71" s="26"/>
      <c r="Y71" s="27"/>
      <c r="Z71" s="27"/>
      <c r="AA71" s="25"/>
      <c r="AB71" s="24"/>
      <c r="AC71" s="24"/>
      <c r="AD71" s="26"/>
      <c r="AE71" s="27"/>
      <c r="AF71" s="27"/>
      <c r="AG71" s="25"/>
      <c r="AH71" s="24"/>
      <c r="AI71" s="24"/>
      <c r="AJ71" s="26"/>
      <c r="AK71" s="27"/>
      <c r="AL71" s="27"/>
      <c r="AM71" s="25"/>
      <c r="AN71" s="24"/>
      <c r="AO71" s="24"/>
      <c r="AP71" s="26"/>
      <c r="AQ71" s="27"/>
      <c r="AR71" s="27"/>
      <c r="AS71" s="25"/>
      <c r="AT71" s="24"/>
      <c r="AU71" s="24"/>
      <c r="AV71" s="26"/>
    </row>
    <row r="72" spans="1:48" x14ac:dyDescent="0.2">
      <c r="A72" s="19"/>
      <c r="B72" s="10"/>
      <c r="C72" s="15" t="s">
        <v>77</v>
      </c>
      <c r="D72" s="16">
        <v>3593.1526020000001</v>
      </c>
      <c r="E72" s="16">
        <v>2993.8197084499998</v>
      </c>
      <c r="F72" s="16">
        <v>2342.4284220300001</v>
      </c>
      <c r="G72" s="16">
        <v>2717.7098456999997</v>
      </c>
      <c r="H72" s="16">
        <v>2961.6163141300003</v>
      </c>
      <c r="I72" s="40"/>
      <c r="J72" s="41">
        <f t="shared" ref="J72:K135" si="3">+IF(D72=0,"n.a.",IF(ABS((($H72/D72)*100)&gt;500),"-o-",((($H72/D72)*100))))</f>
        <v>82.423894617821745</v>
      </c>
      <c r="K72" s="41">
        <f t="shared" si="3"/>
        <v>98.924337553490417</v>
      </c>
      <c r="L72" s="26"/>
      <c r="M72" s="27"/>
      <c r="N72" s="27"/>
      <c r="O72" s="25"/>
      <c r="P72" s="24"/>
      <c r="Q72" s="24"/>
      <c r="R72" s="26"/>
      <c r="S72" s="27"/>
      <c r="T72" s="27"/>
      <c r="U72" s="25"/>
      <c r="V72" s="24"/>
      <c r="W72" s="24"/>
      <c r="X72" s="26"/>
      <c r="Y72" s="27"/>
      <c r="Z72" s="27"/>
      <c r="AA72" s="25"/>
      <c r="AB72" s="24"/>
      <c r="AC72" s="24"/>
      <c r="AD72" s="26"/>
      <c r="AE72" s="27"/>
      <c r="AF72" s="27"/>
      <c r="AG72" s="25"/>
      <c r="AH72" s="24"/>
      <c r="AI72" s="24"/>
      <c r="AJ72" s="26"/>
      <c r="AK72" s="27"/>
      <c r="AL72" s="27"/>
      <c r="AM72" s="25"/>
      <c r="AN72" s="24"/>
      <c r="AO72" s="24"/>
      <c r="AP72" s="26"/>
      <c r="AQ72" s="27"/>
      <c r="AR72" s="27"/>
      <c r="AS72" s="25"/>
      <c r="AT72" s="24"/>
      <c r="AU72" s="24"/>
      <c r="AV72" s="26"/>
    </row>
    <row r="73" spans="1:48" ht="25.5" x14ac:dyDescent="0.2">
      <c r="A73" s="19"/>
      <c r="B73" s="10"/>
      <c r="C73" s="31" t="s">
        <v>78</v>
      </c>
      <c r="D73" s="29">
        <v>1863.890842</v>
      </c>
      <c r="E73" s="29">
        <v>1227.9880162500001</v>
      </c>
      <c r="F73" s="29">
        <v>855.74677320000001</v>
      </c>
      <c r="G73" s="29">
        <v>1062.9726924399999</v>
      </c>
      <c r="H73" s="29">
        <v>1215.8106554400001</v>
      </c>
      <c r="I73" s="43"/>
      <c r="J73" s="44">
        <f t="shared" si="3"/>
        <v>65.229713459797139</v>
      </c>
      <c r="K73" s="44">
        <f t="shared" si="3"/>
        <v>99.008348562945514</v>
      </c>
      <c r="L73" s="26"/>
      <c r="M73" s="27"/>
      <c r="N73" s="27"/>
      <c r="O73" s="25"/>
      <c r="P73" s="24"/>
      <c r="Q73" s="24"/>
      <c r="R73" s="26"/>
      <c r="S73" s="27"/>
      <c r="T73" s="27"/>
      <c r="U73" s="25"/>
      <c r="V73" s="24"/>
      <c r="W73" s="24"/>
      <c r="X73" s="26"/>
      <c r="Y73" s="27"/>
      <c r="Z73" s="27"/>
      <c r="AA73" s="25"/>
      <c r="AB73" s="24"/>
      <c r="AC73" s="24"/>
      <c r="AD73" s="26"/>
      <c r="AE73" s="27"/>
      <c r="AF73" s="27"/>
      <c r="AG73" s="25"/>
      <c r="AH73" s="24"/>
      <c r="AI73" s="24"/>
      <c r="AJ73" s="26"/>
      <c r="AK73" s="27"/>
      <c r="AL73" s="27"/>
      <c r="AM73" s="25"/>
      <c r="AN73" s="24"/>
      <c r="AO73" s="24"/>
      <c r="AP73" s="26"/>
      <c r="AQ73" s="27"/>
      <c r="AR73" s="27"/>
      <c r="AS73" s="25"/>
      <c r="AT73" s="24"/>
      <c r="AU73" s="24"/>
      <c r="AV73" s="26"/>
    </row>
    <row r="74" spans="1:48" x14ac:dyDescent="0.2">
      <c r="A74" s="19"/>
      <c r="B74" s="6" t="s">
        <v>79</v>
      </c>
      <c r="C74" s="32"/>
      <c r="D74" s="7">
        <f>+D75+D81+D85+D87+D89+D96</f>
        <v>84259.710544000001</v>
      </c>
      <c r="E74" s="7">
        <f>+E75+E81+E85+E87+E89+E96</f>
        <v>65679.007198310006</v>
      </c>
      <c r="F74" s="7">
        <f>+F75+F81+F85+F87+F89+F96</f>
        <v>41676.470630779993</v>
      </c>
      <c r="G74" s="7">
        <f>+G75+G81+G85+G87+G89+G96</f>
        <v>49386.378789410002</v>
      </c>
      <c r="H74" s="7">
        <f>+H75+H81+H85+H87+H89+H96</f>
        <v>62779.383282910007</v>
      </c>
      <c r="I74" s="45"/>
      <c r="J74" s="46">
        <f t="shared" si="3"/>
        <v>74.507000887603255</v>
      </c>
      <c r="K74" s="46">
        <f t="shared" si="3"/>
        <v>95.585158730178534</v>
      </c>
      <c r="L74" s="26"/>
      <c r="M74" s="27"/>
      <c r="N74" s="27"/>
      <c r="O74" s="25"/>
      <c r="P74" s="24"/>
      <c r="Q74" s="24"/>
      <c r="R74" s="26"/>
      <c r="S74" s="27"/>
      <c r="T74" s="27"/>
      <c r="U74" s="25"/>
      <c r="V74" s="24"/>
      <c r="W74" s="24"/>
      <c r="X74" s="26"/>
      <c r="Y74" s="27"/>
      <c r="Z74" s="27"/>
      <c r="AA74" s="25"/>
      <c r="AB74" s="24"/>
      <c r="AC74" s="24"/>
      <c r="AD74" s="26"/>
      <c r="AE74" s="27"/>
      <c r="AF74" s="27"/>
      <c r="AG74" s="25"/>
      <c r="AH74" s="24"/>
      <c r="AI74" s="24"/>
      <c r="AJ74" s="26"/>
      <c r="AK74" s="27"/>
      <c r="AL74" s="27"/>
      <c r="AM74" s="25"/>
      <c r="AN74" s="24"/>
      <c r="AO74" s="24"/>
      <c r="AP74" s="26"/>
      <c r="AQ74" s="27"/>
      <c r="AR74" s="27"/>
      <c r="AS74" s="25"/>
      <c r="AT74" s="24"/>
      <c r="AU74" s="24"/>
      <c r="AV74" s="26"/>
    </row>
    <row r="75" spans="1:48" x14ac:dyDescent="0.2">
      <c r="A75" s="19"/>
      <c r="B75" s="10"/>
      <c r="C75" s="35" t="s">
        <v>80</v>
      </c>
      <c r="D75" s="36">
        <f>+SUM(D76:D80)</f>
        <v>30925.137334000003</v>
      </c>
      <c r="E75" s="36">
        <f t="shared" ref="E75:H75" si="4">+SUM(E76:E80)</f>
        <v>21913.288680499998</v>
      </c>
      <c r="F75" s="36">
        <f t="shared" si="4"/>
        <v>14684.993643859998</v>
      </c>
      <c r="G75" s="36">
        <f t="shared" si="4"/>
        <v>17016.80920801</v>
      </c>
      <c r="H75" s="36">
        <f t="shared" si="4"/>
        <v>20774.462441300002</v>
      </c>
      <c r="I75" s="49"/>
      <c r="J75" s="50">
        <f t="shared" si="3"/>
        <v>67.176621454999804</v>
      </c>
      <c r="K75" s="50">
        <f t="shared" si="3"/>
        <v>94.803033648648977</v>
      </c>
      <c r="L75" s="26"/>
      <c r="M75" s="27"/>
      <c r="N75" s="27"/>
      <c r="O75" s="25"/>
      <c r="P75" s="24"/>
      <c r="Q75" s="24"/>
      <c r="R75" s="26"/>
      <c r="S75" s="27"/>
      <c r="T75" s="27"/>
      <c r="U75" s="25"/>
      <c r="V75" s="24"/>
      <c r="W75" s="24"/>
      <c r="X75" s="26"/>
      <c r="Y75" s="27"/>
      <c r="Z75" s="27"/>
      <c r="AA75" s="25"/>
      <c r="AB75" s="24"/>
      <c r="AC75" s="24"/>
      <c r="AD75" s="26"/>
      <c r="AE75" s="27"/>
      <c r="AF75" s="27"/>
      <c r="AG75" s="25"/>
      <c r="AH75" s="24"/>
      <c r="AI75" s="24"/>
      <c r="AJ75" s="26"/>
      <c r="AK75" s="27"/>
      <c r="AL75" s="27"/>
      <c r="AM75" s="25"/>
      <c r="AN75" s="24"/>
      <c r="AO75" s="24"/>
      <c r="AP75" s="26"/>
      <c r="AQ75" s="27"/>
      <c r="AR75" s="27"/>
      <c r="AS75" s="25"/>
      <c r="AT75" s="24"/>
      <c r="AU75" s="24"/>
      <c r="AV75" s="26"/>
    </row>
    <row r="76" spans="1:48" ht="25.5" x14ac:dyDescent="0.2">
      <c r="A76" s="19"/>
      <c r="B76" s="10"/>
      <c r="C76" s="15" t="s">
        <v>81</v>
      </c>
      <c r="D76" s="16">
        <v>55.379492999999997</v>
      </c>
      <c r="E76" s="16">
        <v>37.583260259999996</v>
      </c>
      <c r="F76" s="16">
        <v>28.226690529999999</v>
      </c>
      <c r="G76" s="16">
        <v>32.4456852</v>
      </c>
      <c r="H76" s="16">
        <v>37.463092100000004</v>
      </c>
      <c r="I76" s="40"/>
      <c r="J76" s="41">
        <f t="shared" si="3"/>
        <v>67.647950659281051</v>
      </c>
      <c r="K76" s="41">
        <f t="shared" si="3"/>
        <v>99.680261480327488</v>
      </c>
      <c r="L76" s="26"/>
      <c r="M76" s="27"/>
      <c r="N76" s="27"/>
      <c r="O76" s="25"/>
      <c r="P76" s="24"/>
      <c r="Q76" s="24"/>
      <c r="R76" s="26"/>
      <c r="S76" s="27"/>
      <c r="T76" s="27"/>
      <c r="U76" s="25"/>
      <c r="V76" s="24"/>
      <c r="W76" s="24"/>
      <c r="X76" s="26"/>
      <c r="Y76" s="27"/>
      <c r="Z76" s="27"/>
      <c r="AA76" s="25"/>
      <c r="AB76" s="24"/>
      <c r="AC76" s="24"/>
      <c r="AD76" s="26"/>
      <c r="AE76" s="27"/>
      <c r="AF76" s="27"/>
      <c r="AG76" s="25"/>
      <c r="AH76" s="24"/>
      <c r="AI76" s="24"/>
      <c r="AJ76" s="26"/>
      <c r="AK76" s="27"/>
      <c r="AL76" s="27"/>
      <c r="AM76" s="25"/>
      <c r="AN76" s="24"/>
      <c r="AO76" s="24"/>
      <c r="AP76" s="26"/>
      <c r="AQ76" s="27"/>
      <c r="AR76" s="27"/>
      <c r="AS76" s="25"/>
      <c r="AT76" s="24"/>
      <c r="AU76" s="24"/>
      <c r="AV76" s="26"/>
    </row>
    <row r="77" spans="1:48" ht="25.5" x14ac:dyDescent="0.2">
      <c r="A77" s="19"/>
      <c r="B77" s="10"/>
      <c r="C77" s="15" t="s">
        <v>82</v>
      </c>
      <c r="D77" s="16">
        <v>5094.9655979999998</v>
      </c>
      <c r="E77" s="16">
        <v>3139.7701851500005</v>
      </c>
      <c r="F77" s="16">
        <v>2300.6426926700005</v>
      </c>
      <c r="G77" s="16">
        <v>2419.2687825000003</v>
      </c>
      <c r="H77" s="16">
        <v>3055.7180787300003</v>
      </c>
      <c r="I77" s="40"/>
      <c r="J77" s="41">
        <f t="shared" si="3"/>
        <v>59.975244581229468</v>
      </c>
      <c r="K77" s="41">
        <f t="shared" si="3"/>
        <v>97.322985394996834</v>
      </c>
      <c r="L77" s="26"/>
      <c r="M77" s="27"/>
      <c r="N77" s="27"/>
      <c r="O77" s="25"/>
      <c r="P77" s="24"/>
      <c r="Q77" s="24"/>
      <c r="R77" s="26"/>
      <c r="S77" s="27"/>
      <c r="T77" s="27"/>
      <c r="U77" s="25"/>
      <c r="V77" s="24"/>
      <c r="W77" s="24"/>
      <c r="X77" s="26"/>
      <c r="Y77" s="27"/>
      <c r="Z77" s="27"/>
      <c r="AA77" s="25"/>
      <c r="AB77" s="24"/>
      <c r="AC77" s="24"/>
      <c r="AD77" s="26"/>
      <c r="AE77" s="27"/>
      <c r="AF77" s="27"/>
      <c r="AG77" s="25"/>
      <c r="AH77" s="24"/>
      <c r="AI77" s="24"/>
      <c r="AJ77" s="26"/>
      <c r="AK77" s="27"/>
      <c r="AL77" s="27"/>
      <c r="AM77" s="25"/>
      <c r="AN77" s="24"/>
      <c r="AO77" s="24"/>
      <c r="AP77" s="26"/>
      <c r="AQ77" s="27"/>
      <c r="AR77" s="27"/>
      <c r="AS77" s="25"/>
      <c r="AT77" s="24"/>
      <c r="AU77" s="24"/>
      <c r="AV77" s="26"/>
    </row>
    <row r="78" spans="1:48" x14ac:dyDescent="0.2">
      <c r="A78" s="19"/>
      <c r="B78" s="10"/>
      <c r="C78" s="15" t="s">
        <v>83</v>
      </c>
      <c r="D78" s="16">
        <v>1493.6220860000001</v>
      </c>
      <c r="E78" s="16">
        <v>1869.5108236699998</v>
      </c>
      <c r="F78" s="16">
        <v>1220.8194450199999</v>
      </c>
      <c r="G78" s="16">
        <v>1433.5340548100005</v>
      </c>
      <c r="H78" s="16">
        <v>1686.63002843</v>
      </c>
      <c r="I78" s="40"/>
      <c r="J78" s="41">
        <f t="shared" si="3"/>
        <v>112.92214036194963</v>
      </c>
      <c r="K78" s="41">
        <f t="shared" si="3"/>
        <v>90.217719366770496</v>
      </c>
      <c r="L78" s="26"/>
      <c r="M78" s="27"/>
      <c r="N78" s="27"/>
      <c r="O78" s="25"/>
      <c r="P78" s="24"/>
      <c r="Q78" s="24"/>
      <c r="R78" s="26"/>
      <c r="S78" s="27"/>
      <c r="T78" s="27"/>
      <c r="U78" s="25"/>
      <c r="V78" s="24"/>
      <c r="W78" s="24"/>
      <c r="X78" s="26"/>
      <c r="Y78" s="27"/>
      <c r="Z78" s="27"/>
      <c r="AA78" s="25"/>
      <c r="AB78" s="24"/>
      <c r="AC78" s="24"/>
      <c r="AD78" s="26"/>
      <c r="AE78" s="27"/>
      <c r="AF78" s="27"/>
      <c r="AG78" s="25"/>
      <c r="AH78" s="24"/>
      <c r="AI78" s="24"/>
      <c r="AJ78" s="26"/>
      <c r="AK78" s="27"/>
      <c r="AL78" s="27"/>
      <c r="AM78" s="25"/>
      <c r="AN78" s="24"/>
      <c r="AO78" s="24"/>
      <c r="AP78" s="26"/>
      <c r="AQ78" s="27"/>
      <c r="AR78" s="27"/>
      <c r="AS78" s="25"/>
      <c r="AT78" s="24"/>
      <c r="AU78" s="24"/>
      <c r="AV78" s="26"/>
    </row>
    <row r="79" spans="1:48" x14ac:dyDescent="0.2">
      <c r="A79" s="19"/>
      <c r="B79" s="10"/>
      <c r="C79" s="15" t="s">
        <v>84</v>
      </c>
      <c r="D79" s="16">
        <v>22883.970157</v>
      </c>
      <c r="E79" s="16">
        <v>15920.107690259996</v>
      </c>
      <c r="F79" s="16">
        <v>10504.687559799999</v>
      </c>
      <c r="G79" s="16">
        <v>12408.06228663</v>
      </c>
      <c r="H79" s="16">
        <v>15104.585005090003</v>
      </c>
      <c r="I79" s="40"/>
      <c r="J79" s="41">
        <f t="shared" si="3"/>
        <v>66.005089595301911</v>
      </c>
      <c r="K79" s="41">
        <f t="shared" si="3"/>
        <v>94.877404719636829</v>
      </c>
      <c r="L79" s="26"/>
      <c r="M79" s="27"/>
      <c r="N79" s="27"/>
      <c r="O79" s="25"/>
      <c r="P79" s="24"/>
      <c r="Q79" s="24"/>
      <c r="R79" s="26"/>
      <c r="S79" s="27"/>
      <c r="T79" s="27"/>
      <c r="U79" s="25"/>
      <c r="V79" s="24"/>
      <c r="W79" s="24"/>
      <c r="X79" s="26"/>
      <c r="Y79" s="27"/>
      <c r="Z79" s="27"/>
      <c r="AA79" s="25"/>
      <c r="AB79" s="24"/>
      <c r="AC79" s="24"/>
      <c r="AD79" s="26"/>
      <c r="AE79" s="27"/>
      <c r="AF79" s="27"/>
      <c r="AG79" s="25"/>
      <c r="AH79" s="24"/>
      <c r="AI79" s="24"/>
      <c r="AJ79" s="26"/>
      <c r="AK79" s="27"/>
      <c r="AL79" s="27"/>
      <c r="AM79" s="25"/>
      <c r="AN79" s="24"/>
      <c r="AO79" s="24"/>
      <c r="AP79" s="26"/>
      <c r="AQ79" s="27"/>
      <c r="AR79" s="27"/>
      <c r="AS79" s="25"/>
      <c r="AT79" s="24"/>
      <c r="AU79" s="24"/>
      <c r="AV79" s="26"/>
    </row>
    <row r="80" spans="1:48" ht="25.5" x14ac:dyDescent="0.2">
      <c r="A80" s="19"/>
      <c r="B80" s="10"/>
      <c r="C80" s="15" t="s">
        <v>85</v>
      </c>
      <c r="D80" s="16">
        <v>1397.2</v>
      </c>
      <c r="E80" s="16">
        <v>946.31672115999982</v>
      </c>
      <c r="F80" s="16">
        <v>630.61725583999987</v>
      </c>
      <c r="G80" s="16">
        <v>723.49839886999985</v>
      </c>
      <c r="H80" s="16">
        <v>890.06623694999996</v>
      </c>
      <c r="I80" s="40"/>
      <c r="J80" s="41">
        <f t="shared" si="3"/>
        <v>63.703566915974797</v>
      </c>
      <c r="K80" s="41">
        <f t="shared" si="3"/>
        <v>94.055850123725207</v>
      </c>
      <c r="L80" s="26"/>
      <c r="M80" s="27"/>
      <c r="N80" s="27"/>
      <c r="O80" s="25"/>
      <c r="P80" s="24"/>
      <c r="Q80" s="24"/>
      <c r="R80" s="26"/>
      <c r="S80" s="27"/>
      <c r="T80" s="27"/>
      <c r="U80" s="25"/>
      <c r="V80" s="24"/>
      <c r="W80" s="24"/>
      <c r="X80" s="26"/>
      <c r="Y80" s="27"/>
      <c r="Z80" s="27"/>
      <c r="AA80" s="25"/>
      <c r="AB80" s="24"/>
      <c r="AC80" s="24"/>
      <c r="AD80" s="26"/>
      <c r="AE80" s="27"/>
      <c r="AF80" s="27"/>
      <c r="AG80" s="25"/>
      <c r="AH80" s="24"/>
      <c r="AI80" s="24"/>
      <c r="AJ80" s="26"/>
      <c r="AK80" s="27"/>
      <c r="AL80" s="27"/>
      <c r="AM80" s="25"/>
      <c r="AN80" s="24"/>
      <c r="AO80" s="24"/>
      <c r="AP80" s="26"/>
      <c r="AQ80" s="27"/>
      <c r="AR80" s="27"/>
      <c r="AS80" s="25"/>
      <c r="AT80" s="24"/>
      <c r="AU80" s="24"/>
      <c r="AV80" s="26"/>
    </row>
    <row r="81" spans="1:233" s="42" customFormat="1" x14ac:dyDescent="0.2">
      <c r="A81" s="19"/>
      <c r="B81" s="10"/>
      <c r="C81" s="52" t="s">
        <v>86</v>
      </c>
      <c r="D81" s="53">
        <f>+SUM(D82:D84)</f>
        <v>18707.676394999999</v>
      </c>
      <c r="E81" s="53">
        <f t="shared" ref="E81:H81" si="5">+SUM(E82:E84)</f>
        <v>13268.058386480001</v>
      </c>
      <c r="F81" s="53">
        <f t="shared" si="5"/>
        <v>8829.08428809</v>
      </c>
      <c r="G81" s="53">
        <f t="shared" si="5"/>
        <v>10726.5542996</v>
      </c>
      <c r="H81" s="53">
        <f t="shared" si="5"/>
        <v>12833.72265191</v>
      </c>
      <c r="I81" s="54"/>
      <c r="J81" s="55">
        <f t="shared" si="3"/>
        <v>68.601371869678431</v>
      </c>
      <c r="K81" s="55">
        <f t="shared" si="3"/>
        <v>96.726455959731211</v>
      </c>
      <c r="L81" s="26"/>
      <c r="M81" s="27"/>
      <c r="N81" s="27"/>
      <c r="O81" s="25"/>
      <c r="P81" s="24"/>
      <c r="Q81" s="24"/>
      <c r="R81" s="26"/>
      <c r="S81" s="27"/>
      <c r="T81" s="27"/>
      <c r="U81" s="25"/>
      <c r="V81" s="24"/>
      <c r="W81" s="24"/>
      <c r="X81" s="26"/>
      <c r="Y81" s="27"/>
      <c r="Z81" s="27"/>
      <c r="AA81" s="25"/>
      <c r="AB81" s="24"/>
      <c r="AC81" s="24"/>
      <c r="AD81" s="26"/>
      <c r="AE81" s="27"/>
      <c r="AF81" s="27"/>
      <c r="AG81" s="25"/>
      <c r="AH81" s="24"/>
      <c r="AI81" s="24"/>
      <c r="AJ81" s="26"/>
      <c r="AK81" s="27"/>
      <c r="AL81" s="27"/>
      <c r="AM81" s="25"/>
      <c r="AN81" s="24"/>
      <c r="AO81" s="24"/>
      <c r="AP81" s="26"/>
      <c r="AQ81" s="27"/>
      <c r="AR81" s="27"/>
      <c r="AS81" s="25"/>
      <c r="AT81" s="24"/>
      <c r="AU81" s="24"/>
      <c r="AV81" s="26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</row>
    <row r="82" spans="1:233" ht="25.5" x14ac:dyDescent="0.2">
      <c r="A82" s="19"/>
      <c r="B82" s="10"/>
      <c r="C82" s="15" t="s">
        <v>87</v>
      </c>
      <c r="D82" s="16">
        <v>14615.976395</v>
      </c>
      <c r="E82" s="16">
        <v>9228.1680229800004</v>
      </c>
      <c r="F82" s="16">
        <v>5770.3801102200005</v>
      </c>
      <c r="G82" s="16">
        <v>7075.83573892</v>
      </c>
      <c r="H82" s="16">
        <v>8829.7899153300004</v>
      </c>
      <c r="I82" s="40"/>
      <c r="J82" s="41">
        <f t="shared" si="3"/>
        <v>60.411905963056945</v>
      </c>
      <c r="K82" s="41">
        <f t="shared" si="3"/>
        <v>95.683020653092171</v>
      </c>
      <c r="L82" s="26"/>
      <c r="M82" s="27"/>
      <c r="N82" s="27"/>
      <c r="O82" s="25"/>
      <c r="P82" s="24"/>
      <c r="Q82" s="24"/>
      <c r="R82" s="26"/>
      <c r="S82" s="27"/>
      <c r="T82" s="27"/>
      <c r="U82" s="25"/>
      <c r="V82" s="24"/>
      <c r="W82" s="24"/>
      <c r="X82" s="26"/>
      <c r="Y82" s="27"/>
      <c r="Z82" s="27"/>
      <c r="AA82" s="25"/>
      <c r="AB82" s="24"/>
      <c r="AC82" s="24"/>
      <c r="AD82" s="26"/>
      <c r="AE82" s="27"/>
      <c r="AF82" s="27"/>
      <c r="AG82" s="25"/>
      <c r="AH82" s="24"/>
      <c r="AI82" s="24"/>
      <c r="AJ82" s="26"/>
      <c r="AK82" s="27"/>
      <c r="AL82" s="27"/>
      <c r="AM82" s="25"/>
      <c r="AN82" s="24"/>
      <c r="AO82" s="24"/>
      <c r="AP82" s="26"/>
      <c r="AQ82" s="27"/>
      <c r="AR82" s="27"/>
      <c r="AS82" s="25"/>
      <c r="AT82" s="24"/>
      <c r="AU82" s="24"/>
      <c r="AV82" s="26"/>
    </row>
    <row r="83" spans="1:233" x14ac:dyDescent="0.2">
      <c r="A83" s="19"/>
      <c r="B83" s="10"/>
      <c r="C83" s="15" t="s">
        <v>88</v>
      </c>
      <c r="D83" s="16">
        <v>3791.7</v>
      </c>
      <c r="E83" s="16">
        <v>3781.2537494200001</v>
      </c>
      <c r="F83" s="16">
        <v>2890.0528061999998</v>
      </c>
      <c r="G83" s="16">
        <v>3442.8737254500002</v>
      </c>
      <c r="H83" s="16">
        <v>3747.5873163799997</v>
      </c>
      <c r="I83" s="40"/>
      <c r="J83" s="41">
        <f t="shared" si="3"/>
        <v>98.836598791571063</v>
      </c>
      <c r="K83" s="41">
        <f t="shared" si="3"/>
        <v>99.109648934690924</v>
      </c>
    </row>
    <row r="84" spans="1:233" ht="25.5" x14ac:dyDescent="0.2">
      <c r="A84" s="19"/>
      <c r="B84" s="10"/>
      <c r="C84" s="15" t="s">
        <v>89</v>
      </c>
      <c r="D84" s="16">
        <v>300</v>
      </c>
      <c r="E84" s="16">
        <v>258.63661407999996</v>
      </c>
      <c r="F84" s="16">
        <v>168.65137167</v>
      </c>
      <c r="G84" s="16">
        <v>207.84483523000003</v>
      </c>
      <c r="H84" s="16">
        <v>256.34542020000009</v>
      </c>
      <c r="I84" s="40"/>
      <c r="J84" s="41">
        <f t="shared" si="3"/>
        <v>85.44847340000004</v>
      </c>
      <c r="K84" s="41">
        <f t="shared" si="3"/>
        <v>99.114126246916001</v>
      </c>
    </row>
    <row r="85" spans="1:233" x14ac:dyDescent="0.2">
      <c r="A85" s="3"/>
      <c r="B85" s="10"/>
      <c r="C85" s="52" t="s">
        <v>90</v>
      </c>
      <c r="D85" s="53">
        <f>+D86</f>
        <v>1799.5</v>
      </c>
      <c r="E85" s="53">
        <f t="shared" ref="E85:H85" si="6">+E86</f>
        <v>1415.35813018</v>
      </c>
      <c r="F85" s="53">
        <f t="shared" si="6"/>
        <v>955.30418765999991</v>
      </c>
      <c r="G85" s="53">
        <f t="shared" si="6"/>
        <v>1122.3502556000001</v>
      </c>
      <c r="H85" s="53">
        <f t="shared" si="6"/>
        <v>1367.20316624</v>
      </c>
      <c r="I85" s="56"/>
      <c r="J85" s="57">
        <f t="shared" si="3"/>
        <v>75.9768361344818</v>
      </c>
      <c r="K85" s="57">
        <f t="shared" si="3"/>
        <v>96.597683447518975</v>
      </c>
    </row>
    <row r="86" spans="1:233" x14ac:dyDescent="0.2">
      <c r="A86" s="3"/>
      <c r="B86" s="10"/>
      <c r="C86" s="15" t="s">
        <v>90</v>
      </c>
      <c r="D86" s="16">
        <v>1799.5</v>
      </c>
      <c r="E86" s="16">
        <v>1415.35813018</v>
      </c>
      <c r="F86" s="16">
        <v>955.30418765999991</v>
      </c>
      <c r="G86" s="16">
        <v>1122.3502556000001</v>
      </c>
      <c r="H86" s="16">
        <v>1367.20316624</v>
      </c>
      <c r="I86" s="17"/>
      <c r="J86" s="18">
        <f t="shared" si="3"/>
        <v>75.9768361344818</v>
      </c>
      <c r="K86" s="18">
        <f t="shared" si="3"/>
        <v>96.597683447518975</v>
      </c>
    </row>
    <row r="87" spans="1:233" x14ac:dyDescent="0.2">
      <c r="A87" s="3"/>
      <c r="B87" s="10"/>
      <c r="C87" s="52" t="s">
        <v>91</v>
      </c>
      <c r="D87" s="53">
        <f>+D88</f>
        <v>14873.319197000001</v>
      </c>
      <c r="E87" s="53">
        <f t="shared" ref="E87:H87" si="7">+E88</f>
        <v>12982.382297470002</v>
      </c>
      <c r="F87" s="53">
        <f t="shared" si="7"/>
        <v>9666.3355403899986</v>
      </c>
      <c r="G87" s="53">
        <f t="shared" si="7"/>
        <v>11195.169458950002</v>
      </c>
      <c r="H87" s="53">
        <f t="shared" si="7"/>
        <v>12899.609064100001</v>
      </c>
      <c r="I87" s="56"/>
      <c r="J87" s="57">
        <f t="shared" si="3"/>
        <v>86.729860989616199</v>
      </c>
      <c r="K87" s="57">
        <f t="shared" si="3"/>
        <v>99.362418765112693</v>
      </c>
    </row>
    <row r="88" spans="1:233" x14ac:dyDescent="0.2">
      <c r="A88" s="3"/>
      <c r="B88" s="10"/>
      <c r="C88" s="15" t="s">
        <v>92</v>
      </c>
      <c r="D88" s="16">
        <v>14873.319197000001</v>
      </c>
      <c r="E88" s="16">
        <v>12982.382297470002</v>
      </c>
      <c r="F88" s="16">
        <v>9666.3355403899986</v>
      </c>
      <c r="G88" s="16">
        <v>11195.169458950002</v>
      </c>
      <c r="H88" s="16">
        <v>12899.609064100001</v>
      </c>
      <c r="I88" s="17"/>
      <c r="J88" s="18">
        <f t="shared" si="3"/>
        <v>86.729860989616199</v>
      </c>
      <c r="K88" s="18">
        <f t="shared" si="3"/>
        <v>99.362418765112693</v>
      </c>
    </row>
    <row r="89" spans="1:233" x14ac:dyDescent="0.2">
      <c r="A89" s="3"/>
      <c r="B89" s="10"/>
      <c r="C89" s="52" t="s">
        <v>93</v>
      </c>
      <c r="D89" s="53">
        <f>+SUM(D90:D95)</f>
        <v>14870.577617999999</v>
      </c>
      <c r="E89" s="53">
        <f>+SUM(E90:E95)</f>
        <v>14083.653648220003</v>
      </c>
      <c r="F89" s="53">
        <f>+SUM(F90:F95)</f>
        <v>6046.8950677099992</v>
      </c>
      <c r="G89" s="53">
        <f>+SUM(G90:G95)</f>
        <v>7811.1923991800004</v>
      </c>
      <c r="H89" s="53">
        <f>+SUM(H90:H95)</f>
        <v>13093.287297860001</v>
      </c>
      <c r="I89" s="56"/>
      <c r="J89" s="57">
        <f t="shared" si="3"/>
        <v>88.04827649741938</v>
      </c>
      <c r="K89" s="57">
        <f t="shared" si="3"/>
        <v>92.967972835052137</v>
      </c>
    </row>
    <row r="90" spans="1:233" x14ac:dyDescent="0.2">
      <c r="A90" s="3"/>
      <c r="B90" s="10"/>
      <c r="C90" s="15" t="s">
        <v>94</v>
      </c>
      <c r="D90" s="16">
        <v>2309.7076849999999</v>
      </c>
      <c r="E90" s="16">
        <v>1649.3705145400006</v>
      </c>
      <c r="F90" s="16">
        <v>1251.9801890599999</v>
      </c>
      <c r="G90" s="16">
        <v>1415.1299360300006</v>
      </c>
      <c r="H90" s="16">
        <v>1626.7078564300002</v>
      </c>
      <c r="I90" s="17"/>
      <c r="J90" s="18">
        <f t="shared" si="3"/>
        <v>70.42916586347161</v>
      </c>
      <c r="K90" s="18">
        <f t="shared" si="3"/>
        <v>98.625981372273969</v>
      </c>
    </row>
    <row r="91" spans="1:233" x14ac:dyDescent="0.2">
      <c r="A91" s="3"/>
      <c r="B91" s="10"/>
      <c r="C91" s="15" t="s">
        <v>95</v>
      </c>
      <c r="D91" s="16">
        <v>4984.0236910000003</v>
      </c>
      <c r="E91" s="16">
        <v>2363.0652131800002</v>
      </c>
      <c r="F91" s="16">
        <v>750.06089951999991</v>
      </c>
      <c r="G91" s="16">
        <v>915.49144278000017</v>
      </c>
      <c r="H91" s="16">
        <v>2195.6129200899991</v>
      </c>
      <c r="I91" s="17"/>
      <c r="J91" s="18">
        <f t="shared" si="3"/>
        <v>44.053019331645046</v>
      </c>
      <c r="K91" s="18">
        <f t="shared" si="3"/>
        <v>92.913767586436649</v>
      </c>
    </row>
    <row r="92" spans="1:233" x14ac:dyDescent="0.2">
      <c r="A92" s="3"/>
      <c r="B92" s="10"/>
      <c r="C92" s="15" t="s">
        <v>96</v>
      </c>
      <c r="D92" s="16">
        <v>2942.6537549999998</v>
      </c>
      <c r="E92" s="16">
        <v>1655.5374203000001</v>
      </c>
      <c r="F92" s="16">
        <v>1022.9419612700001</v>
      </c>
      <c r="G92" s="16">
        <v>1138.3021661400001</v>
      </c>
      <c r="H92" s="16">
        <v>1441.7433611200004</v>
      </c>
      <c r="I92" s="17"/>
      <c r="J92" s="18">
        <f t="shared" si="3"/>
        <v>48.994665399225688</v>
      </c>
      <c r="K92" s="18">
        <f t="shared" si="3"/>
        <v>87.086123420800831</v>
      </c>
    </row>
    <row r="93" spans="1:233" x14ac:dyDescent="0.2">
      <c r="A93" s="3"/>
      <c r="B93" s="10"/>
      <c r="C93" s="15" t="s">
        <v>97</v>
      </c>
      <c r="D93" s="16">
        <v>580.11781199999996</v>
      </c>
      <c r="E93" s="16">
        <v>989.94557264000014</v>
      </c>
      <c r="F93" s="16">
        <v>381.24622225999997</v>
      </c>
      <c r="G93" s="16">
        <v>625.37284203000013</v>
      </c>
      <c r="H93" s="16">
        <v>982.46658627000011</v>
      </c>
      <c r="I93" s="17"/>
      <c r="J93" s="18">
        <f t="shared" si="3"/>
        <v>169.35639036541085</v>
      </c>
      <c r="K93" s="18">
        <f t="shared" si="3"/>
        <v>99.244505296381604</v>
      </c>
    </row>
    <row r="94" spans="1:233" x14ac:dyDescent="0.2">
      <c r="A94" s="3"/>
      <c r="B94" s="10"/>
      <c r="C94" s="15" t="s">
        <v>98</v>
      </c>
      <c r="D94" s="16">
        <v>244</v>
      </c>
      <c r="E94" s="16">
        <v>171.07819308999998</v>
      </c>
      <c r="F94" s="16">
        <v>27.552175619999996</v>
      </c>
      <c r="G94" s="16">
        <v>48.856152929999993</v>
      </c>
      <c r="H94" s="16">
        <v>100.78903877000002</v>
      </c>
      <c r="I94" s="17"/>
      <c r="J94" s="18">
        <f t="shared" si="3"/>
        <v>41.306983102459021</v>
      </c>
      <c r="K94" s="18">
        <f t="shared" si="3"/>
        <v>58.914018759233336</v>
      </c>
    </row>
    <row r="95" spans="1:233" x14ac:dyDescent="0.2">
      <c r="A95" s="3"/>
      <c r="B95" s="10"/>
      <c r="C95" s="15" t="s">
        <v>99</v>
      </c>
      <c r="D95" s="16">
        <v>3810.0746749999998</v>
      </c>
      <c r="E95" s="16">
        <v>7254.6567344700015</v>
      </c>
      <c r="F95" s="16">
        <v>2613.1136199799998</v>
      </c>
      <c r="G95" s="16">
        <v>3668.0398592699994</v>
      </c>
      <c r="H95" s="16">
        <v>6745.9675351800006</v>
      </c>
      <c r="I95" s="17"/>
      <c r="J95" s="18">
        <f t="shared" si="3"/>
        <v>177.05604510704245</v>
      </c>
      <c r="K95" s="18">
        <f t="shared" si="3"/>
        <v>92.988101051384007</v>
      </c>
    </row>
    <row r="96" spans="1:233" s="2" customFormat="1" x14ac:dyDescent="0.2">
      <c r="A96" s="3"/>
      <c r="B96" s="10"/>
      <c r="C96" s="52" t="s">
        <v>100</v>
      </c>
      <c r="D96" s="53">
        <f>+D97</f>
        <v>3083.5</v>
      </c>
      <c r="E96" s="53">
        <f t="shared" ref="E96:H96" si="8">+E97</f>
        <v>2016.26605546</v>
      </c>
      <c r="F96" s="53">
        <f t="shared" si="8"/>
        <v>1493.85790307</v>
      </c>
      <c r="G96" s="53">
        <f t="shared" si="8"/>
        <v>1514.3031680699999</v>
      </c>
      <c r="H96" s="53">
        <f t="shared" si="8"/>
        <v>1811.0986614999999</v>
      </c>
      <c r="I96" s="56"/>
      <c r="J96" s="57">
        <f t="shared" si="3"/>
        <v>58.735160094048965</v>
      </c>
      <c r="K96" s="57">
        <f t="shared" si="3"/>
        <v>89.824388829816797</v>
      </c>
    </row>
    <row r="97" spans="1:233" x14ac:dyDescent="0.2">
      <c r="A97" s="3"/>
      <c r="B97" s="10"/>
      <c r="C97" s="31" t="s">
        <v>100</v>
      </c>
      <c r="D97" s="29">
        <v>3083.5</v>
      </c>
      <c r="E97" s="29">
        <v>2016.26605546</v>
      </c>
      <c r="F97" s="29">
        <v>1493.85790307</v>
      </c>
      <c r="G97" s="29">
        <v>1514.3031680699999</v>
      </c>
      <c r="H97" s="29">
        <v>1811.0986614999999</v>
      </c>
      <c r="I97" s="58"/>
      <c r="J97" s="59">
        <f t="shared" si="3"/>
        <v>58.735160094048965</v>
      </c>
      <c r="K97" s="59">
        <f t="shared" si="3"/>
        <v>89.824388829816797</v>
      </c>
    </row>
    <row r="98" spans="1:233" x14ac:dyDescent="0.2">
      <c r="A98" s="3"/>
      <c r="B98" s="6" t="s">
        <v>101</v>
      </c>
      <c r="C98" s="32"/>
      <c r="D98" s="7">
        <f>+SUM(D99:D115)</f>
        <v>17769.009277999998</v>
      </c>
      <c r="E98" s="7">
        <f>+SUM(E99:E115)</f>
        <v>15124.33025452</v>
      </c>
      <c r="F98" s="7">
        <f>+SUM(F99:F115)</f>
        <v>11699.27624453</v>
      </c>
      <c r="G98" s="7">
        <f>+SUM(G99:G115)</f>
        <v>13377.46372544</v>
      </c>
      <c r="H98" s="7">
        <f>+SUM(H99:H115)</f>
        <v>14699.734842150001</v>
      </c>
      <c r="I98" s="8"/>
      <c r="J98" s="9">
        <f t="shared" si="3"/>
        <v>82.726811676269989</v>
      </c>
      <c r="K98" s="9">
        <f t="shared" si="3"/>
        <v>97.192633292022251</v>
      </c>
    </row>
    <row r="99" spans="1:233" s="2" customFormat="1" x14ac:dyDescent="0.2">
      <c r="A99" s="3"/>
      <c r="B99" s="10"/>
      <c r="C99" s="11" t="s">
        <v>102</v>
      </c>
      <c r="D99" s="12">
        <v>325.79550999999998</v>
      </c>
      <c r="E99" s="12">
        <v>209.16859248999984</v>
      </c>
      <c r="F99" s="12">
        <v>153.12125617999973</v>
      </c>
      <c r="G99" s="12">
        <v>180.19291569000004</v>
      </c>
      <c r="H99" s="12">
        <v>209.03671533999983</v>
      </c>
      <c r="I99" s="13"/>
      <c r="J99" s="14">
        <f t="shared" si="3"/>
        <v>64.16193867742372</v>
      </c>
      <c r="K99" s="14">
        <f t="shared" si="3"/>
        <v>99.936951743839685</v>
      </c>
    </row>
    <row r="100" spans="1:233" s="2" customFormat="1" ht="25.5" x14ac:dyDescent="0.2">
      <c r="A100" s="3"/>
      <c r="B100" s="10"/>
      <c r="C100" s="15" t="s">
        <v>103</v>
      </c>
      <c r="D100" s="16">
        <v>277.18313699999999</v>
      </c>
      <c r="E100" s="16">
        <v>167.48480996999982</v>
      </c>
      <c r="F100" s="16">
        <v>123.48246778000006</v>
      </c>
      <c r="G100" s="16">
        <v>144.25524172000027</v>
      </c>
      <c r="H100" s="16">
        <v>167.46802438999981</v>
      </c>
      <c r="I100" s="17"/>
      <c r="J100" s="18">
        <f t="shared" si="3"/>
        <v>60.417825630568508</v>
      </c>
      <c r="K100" s="18">
        <f t="shared" si="3"/>
        <v>99.989977849332718</v>
      </c>
    </row>
    <row r="101" spans="1:233" s="2" customFormat="1" ht="25.5" x14ac:dyDescent="0.2">
      <c r="A101" s="3"/>
      <c r="B101" s="10"/>
      <c r="C101" s="15" t="s">
        <v>104</v>
      </c>
      <c r="D101" s="16">
        <v>397.49271900000002</v>
      </c>
      <c r="E101" s="16">
        <v>250.75126770999995</v>
      </c>
      <c r="F101" s="16">
        <v>187.49990812999991</v>
      </c>
      <c r="G101" s="16">
        <v>216.89612101000003</v>
      </c>
      <c r="H101" s="16">
        <v>250.17738772999996</v>
      </c>
      <c r="I101" s="17"/>
      <c r="J101" s="18">
        <f t="shared" si="3"/>
        <v>62.938860454950863</v>
      </c>
      <c r="K101" s="18">
        <f t="shared" si="3"/>
        <v>99.771135761250193</v>
      </c>
    </row>
    <row r="102" spans="1:233" s="2" customFormat="1" x14ac:dyDescent="0.2">
      <c r="A102" s="3"/>
      <c r="B102" s="10"/>
      <c r="C102" s="15" t="s">
        <v>105</v>
      </c>
      <c r="D102" s="16">
        <v>926.21481500000004</v>
      </c>
      <c r="E102" s="16">
        <v>783.35467279000011</v>
      </c>
      <c r="F102" s="16">
        <v>531.28970923999998</v>
      </c>
      <c r="G102" s="16">
        <v>623.54205579999984</v>
      </c>
      <c r="H102" s="16">
        <v>783.27302034000002</v>
      </c>
      <c r="I102" s="17"/>
      <c r="J102" s="18">
        <f t="shared" si="3"/>
        <v>84.567101244218378</v>
      </c>
      <c r="K102" s="18">
        <f t="shared" si="3"/>
        <v>99.989576566932413</v>
      </c>
    </row>
    <row r="103" spans="1:233" s="2" customFormat="1" ht="38.25" x14ac:dyDescent="0.2">
      <c r="A103" s="3"/>
      <c r="B103" s="10"/>
      <c r="C103" s="15" t="s">
        <v>106</v>
      </c>
      <c r="D103" s="16">
        <v>70.826413000000002</v>
      </c>
      <c r="E103" s="16">
        <v>42.47253357999999</v>
      </c>
      <c r="F103" s="16">
        <v>32.458120879999996</v>
      </c>
      <c r="G103" s="16">
        <v>38.23025131</v>
      </c>
      <c r="H103" s="16">
        <v>42.40674155</v>
      </c>
      <c r="I103" s="17"/>
      <c r="J103" s="18">
        <f t="shared" si="3"/>
        <v>59.874190649750958</v>
      </c>
      <c r="K103" s="18">
        <f t="shared" si="3"/>
        <v>99.845095113348805</v>
      </c>
    </row>
    <row r="104" spans="1:233" s="2" customFormat="1" ht="25.5" x14ac:dyDescent="0.2">
      <c r="A104" s="3"/>
      <c r="B104" s="10"/>
      <c r="C104" s="15" t="s">
        <v>107</v>
      </c>
      <c r="D104" s="16">
        <v>1048.0667960000001</v>
      </c>
      <c r="E104" s="16">
        <v>312.67506211999995</v>
      </c>
      <c r="F104" s="16">
        <v>245.35982220000002</v>
      </c>
      <c r="G104" s="16">
        <v>282.55941271999995</v>
      </c>
      <c r="H104" s="16">
        <v>298.25019665999997</v>
      </c>
      <c r="I104" s="17"/>
      <c r="J104" s="18">
        <f t="shared" si="3"/>
        <v>28.4571744661969</v>
      </c>
      <c r="K104" s="18">
        <f t="shared" si="3"/>
        <v>95.386627458487908</v>
      </c>
    </row>
    <row r="105" spans="1:233" s="2" customFormat="1" ht="25.5" x14ac:dyDescent="0.2">
      <c r="A105" s="3"/>
      <c r="B105" s="10"/>
      <c r="C105" s="15" t="s">
        <v>108</v>
      </c>
      <c r="D105" s="16">
        <v>811.05287999999996</v>
      </c>
      <c r="E105" s="16">
        <v>610.62591857000007</v>
      </c>
      <c r="F105" s="16">
        <v>555.82150322000007</v>
      </c>
      <c r="G105" s="16">
        <v>584.31650114000001</v>
      </c>
      <c r="H105" s="16">
        <v>610.26504424999996</v>
      </c>
      <c r="I105" s="17"/>
      <c r="J105" s="18">
        <f t="shared" si="3"/>
        <v>75.24355800943583</v>
      </c>
      <c r="K105" s="18">
        <f t="shared" si="3"/>
        <v>99.940900916743729</v>
      </c>
    </row>
    <row r="106" spans="1:233" s="60" customFormat="1" ht="25.5" x14ac:dyDescent="0.2">
      <c r="A106" s="3"/>
      <c r="B106" s="10"/>
      <c r="C106" s="15" t="s">
        <v>109</v>
      </c>
      <c r="D106" s="16">
        <v>387.78076499999997</v>
      </c>
      <c r="E106" s="16">
        <v>232.79036515999996</v>
      </c>
      <c r="F106" s="16">
        <v>179.55821152999999</v>
      </c>
      <c r="G106" s="16">
        <v>209.33977997</v>
      </c>
      <c r="H106" s="16">
        <v>232.22521063999997</v>
      </c>
      <c r="I106" s="17"/>
      <c r="J106" s="18">
        <f t="shared" si="3"/>
        <v>59.885696145862212</v>
      </c>
      <c r="K106" s="18">
        <f t="shared" si="3"/>
        <v>99.757225983295513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</row>
    <row r="107" spans="1:233" s="2" customFormat="1" ht="25.5" x14ac:dyDescent="0.2">
      <c r="A107" s="3"/>
      <c r="B107" s="10"/>
      <c r="C107" s="15" t="s">
        <v>110</v>
      </c>
      <c r="D107" s="16">
        <v>73.966345000000004</v>
      </c>
      <c r="E107" s="16">
        <v>51.339152800000029</v>
      </c>
      <c r="F107" s="16">
        <v>35.456379759999997</v>
      </c>
      <c r="G107" s="16">
        <v>40.701251310000011</v>
      </c>
      <c r="H107" s="16">
        <v>50.628412480000016</v>
      </c>
      <c r="I107" s="17"/>
      <c r="J107" s="18">
        <f t="shared" si="3"/>
        <v>68.447903543158745</v>
      </c>
      <c r="K107" s="18">
        <f t="shared" si="3"/>
        <v>98.615597879519328</v>
      </c>
    </row>
    <row r="108" spans="1:233" s="2" customFormat="1" x14ac:dyDescent="0.2">
      <c r="A108" s="3"/>
      <c r="B108" s="10"/>
      <c r="C108" s="15" t="s">
        <v>111</v>
      </c>
      <c r="D108" s="16">
        <v>204.94857300000001</v>
      </c>
      <c r="E108" s="16">
        <v>201.10976864999998</v>
      </c>
      <c r="F108" s="16">
        <v>199.72752615000002</v>
      </c>
      <c r="G108" s="16">
        <v>200.38753925</v>
      </c>
      <c r="H108" s="16">
        <v>201.10976865000001</v>
      </c>
      <c r="I108" s="17"/>
      <c r="J108" s="18">
        <f t="shared" si="3"/>
        <v>98.126942630627639</v>
      </c>
      <c r="K108" s="18">
        <f t="shared" si="3"/>
        <v>100.00000000000003</v>
      </c>
    </row>
    <row r="109" spans="1:233" s="2" customFormat="1" x14ac:dyDescent="0.2">
      <c r="A109" s="3"/>
      <c r="B109" s="10"/>
      <c r="C109" s="15" t="s">
        <v>112</v>
      </c>
      <c r="D109" s="16">
        <v>2350.5</v>
      </c>
      <c r="E109" s="16">
        <v>1786.2678915400002</v>
      </c>
      <c r="F109" s="16">
        <v>893.79089511999996</v>
      </c>
      <c r="G109" s="16">
        <v>1380.4093990599999</v>
      </c>
      <c r="H109" s="16">
        <v>1779.6544787400003</v>
      </c>
      <c r="I109" s="17"/>
      <c r="J109" s="18">
        <f t="shared" si="3"/>
        <v>75.713868485003204</v>
      </c>
      <c r="K109" s="18">
        <f t="shared" si="3"/>
        <v>99.629763663595924</v>
      </c>
    </row>
    <row r="110" spans="1:233" x14ac:dyDescent="0.2">
      <c r="A110" s="3"/>
      <c r="B110" s="10"/>
      <c r="C110" s="15" t="s">
        <v>113</v>
      </c>
      <c r="D110" s="16">
        <v>9377.2560190000004</v>
      </c>
      <c r="E110" s="16">
        <v>9584.1153750400008</v>
      </c>
      <c r="F110" s="16">
        <v>7845.4391211000002</v>
      </c>
      <c r="G110" s="16">
        <v>8644.888853370001</v>
      </c>
      <c r="H110" s="16">
        <v>9183.0649972800002</v>
      </c>
      <c r="I110" s="17"/>
      <c r="J110" s="18">
        <f t="shared" si="3"/>
        <v>97.929127440622992</v>
      </c>
      <c r="K110" s="18">
        <f t="shared" si="3"/>
        <v>95.815467968963944</v>
      </c>
    </row>
    <row r="111" spans="1:233" x14ac:dyDescent="0.2">
      <c r="A111" s="3"/>
      <c r="B111" s="10"/>
      <c r="C111" s="15" t="s">
        <v>114</v>
      </c>
      <c r="D111" s="16">
        <v>115.058482</v>
      </c>
      <c r="E111" s="16">
        <v>113.53625986</v>
      </c>
      <c r="F111" s="16">
        <v>112.84769310000001</v>
      </c>
      <c r="G111" s="16">
        <v>113.17041646000001</v>
      </c>
      <c r="H111" s="16">
        <v>113.53625986</v>
      </c>
      <c r="I111" s="17"/>
      <c r="J111" s="18">
        <f t="shared" si="3"/>
        <v>98.677001370485655</v>
      </c>
      <c r="K111" s="18">
        <f t="shared" si="3"/>
        <v>100</v>
      </c>
    </row>
    <row r="112" spans="1:233" x14ac:dyDescent="0.2">
      <c r="A112" s="3"/>
      <c r="B112" s="10"/>
      <c r="C112" s="15" t="s">
        <v>115</v>
      </c>
      <c r="D112" s="16">
        <v>741.748874</v>
      </c>
      <c r="E112" s="16">
        <v>645.50242659000003</v>
      </c>
      <c r="F112" s="16">
        <v>490.34245624999994</v>
      </c>
      <c r="G112" s="16">
        <v>592.43588927999997</v>
      </c>
      <c r="H112" s="16">
        <v>645.50242658999991</v>
      </c>
      <c r="I112" s="17"/>
      <c r="J112" s="18">
        <f t="shared" si="3"/>
        <v>87.024389145213576</v>
      </c>
      <c r="K112" s="18">
        <f t="shared" si="3"/>
        <v>99.999999999999972</v>
      </c>
    </row>
    <row r="113" spans="1:233" x14ac:dyDescent="0.2">
      <c r="A113" s="3"/>
      <c r="B113" s="10"/>
      <c r="C113" s="15" t="s">
        <v>116</v>
      </c>
      <c r="D113" s="16">
        <v>203.890792</v>
      </c>
      <c r="E113" s="16">
        <v>2.4515676799999997</v>
      </c>
      <c r="F113" s="16">
        <v>1.933176</v>
      </c>
      <c r="G113" s="16">
        <v>2.1690727799999996</v>
      </c>
      <c r="H113" s="16">
        <v>2.4515676799999997</v>
      </c>
      <c r="I113" s="17"/>
      <c r="J113" s="18">
        <f t="shared" si="3"/>
        <v>1.2023925435534135</v>
      </c>
      <c r="K113" s="18">
        <f t="shared" si="3"/>
        <v>100</v>
      </c>
      <c r="L113" s="27"/>
      <c r="M113" s="25"/>
      <c r="N113" s="24"/>
      <c r="O113" s="24"/>
      <c r="P113" s="26"/>
      <c r="Q113" s="27"/>
      <c r="R113" s="27"/>
      <c r="S113" s="25"/>
      <c r="T113" s="24"/>
      <c r="U113" s="24"/>
      <c r="V113" s="26"/>
      <c r="W113" s="27"/>
      <c r="X113" s="27"/>
      <c r="Y113" s="25"/>
      <c r="Z113" s="24"/>
      <c r="AA113" s="24"/>
      <c r="AB113" s="26"/>
      <c r="AC113" s="27"/>
      <c r="AD113" s="27"/>
      <c r="AE113" s="25"/>
      <c r="AF113" s="24"/>
      <c r="AG113" s="24"/>
      <c r="AH113" s="26"/>
      <c r="AI113" s="27"/>
      <c r="AJ113" s="27"/>
      <c r="AK113" s="25"/>
      <c r="AL113" s="24"/>
      <c r="AM113" s="24"/>
      <c r="AN113" s="26"/>
      <c r="AO113" s="27"/>
      <c r="AP113" s="27"/>
      <c r="AQ113" s="25"/>
      <c r="AR113" s="24"/>
      <c r="AS113" s="24"/>
      <c r="AT113" s="26"/>
    </row>
    <row r="114" spans="1:233" x14ac:dyDescent="0.2">
      <c r="A114" s="3"/>
      <c r="B114" s="10"/>
      <c r="C114" s="15" t="s">
        <v>117</v>
      </c>
      <c r="D114" s="16">
        <v>207.07206300000001</v>
      </c>
      <c r="E114" s="16">
        <v>129.0960508</v>
      </c>
      <c r="F114" s="16">
        <v>109.86761396000001</v>
      </c>
      <c r="G114" s="16">
        <v>122.53456301999999</v>
      </c>
      <c r="H114" s="16">
        <v>129.09605079999997</v>
      </c>
      <c r="I114" s="17"/>
      <c r="J114" s="18">
        <f t="shared" si="3"/>
        <v>62.343538249290518</v>
      </c>
      <c r="K114" s="18">
        <f t="shared" si="3"/>
        <v>99.999999999999972</v>
      </c>
      <c r="L114" s="27"/>
      <c r="M114" s="25"/>
      <c r="N114" s="24"/>
      <c r="O114" s="24"/>
      <c r="P114" s="26"/>
      <c r="Q114" s="27"/>
      <c r="R114" s="27"/>
      <c r="S114" s="25"/>
      <c r="T114" s="24"/>
      <c r="U114" s="24"/>
      <c r="V114" s="26"/>
      <c r="W114" s="27"/>
      <c r="X114" s="27"/>
      <c r="Y114" s="25"/>
      <c r="Z114" s="24"/>
      <c r="AA114" s="24"/>
      <c r="AB114" s="26"/>
      <c r="AC114" s="27"/>
      <c r="AD114" s="27"/>
      <c r="AE114" s="25"/>
      <c r="AF114" s="24"/>
      <c r="AG114" s="24"/>
      <c r="AH114" s="26"/>
      <c r="AI114" s="27"/>
      <c r="AJ114" s="27"/>
      <c r="AK114" s="25"/>
      <c r="AL114" s="24"/>
      <c r="AM114" s="24"/>
      <c r="AN114" s="26"/>
      <c r="AO114" s="27"/>
      <c r="AP114" s="27"/>
      <c r="AQ114" s="25"/>
      <c r="AR114" s="24"/>
      <c r="AS114" s="24"/>
      <c r="AT114" s="26"/>
    </row>
    <row r="115" spans="1:233" ht="25.5" x14ac:dyDescent="0.2">
      <c r="A115" s="20"/>
      <c r="B115" s="21"/>
      <c r="C115" s="28" t="s">
        <v>118</v>
      </c>
      <c r="D115" s="29">
        <v>250.15509499999999</v>
      </c>
      <c r="E115" s="29">
        <v>1.5885391700000004</v>
      </c>
      <c r="F115" s="29">
        <v>1.2803839300000002</v>
      </c>
      <c r="G115" s="29">
        <v>1.4344615500000002</v>
      </c>
      <c r="H115" s="29">
        <v>1.5885391700000004</v>
      </c>
      <c r="I115" s="28"/>
      <c r="J115" s="30">
        <f t="shared" si="3"/>
        <v>0.63502171322954692</v>
      </c>
      <c r="K115" s="30">
        <f t="shared" si="3"/>
        <v>100</v>
      </c>
      <c r="L115" s="27"/>
      <c r="M115" s="25"/>
      <c r="N115" s="24"/>
      <c r="O115" s="24"/>
      <c r="P115" s="26"/>
      <c r="Q115" s="27"/>
      <c r="R115" s="27"/>
      <c r="S115" s="25"/>
      <c r="T115" s="24"/>
      <c r="U115" s="24"/>
      <c r="V115" s="26"/>
      <c r="W115" s="27"/>
      <c r="X115" s="27"/>
      <c r="Y115" s="25"/>
      <c r="Z115" s="24"/>
      <c r="AA115" s="24"/>
      <c r="AB115" s="26"/>
      <c r="AC115" s="27"/>
      <c r="AD115" s="27"/>
      <c r="AE115" s="25"/>
      <c r="AF115" s="24"/>
      <c r="AG115" s="24"/>
      <c r="AH115" s="26"/>
      <c r="AI115" s="27"/>
      <c r="AJ115" s="27"/>
      <c r="AK115" s="25"/>
      <c r="AL115" s="24"/>
      <c r="AM115" s="24"/>
      <c r="AN115" s="26"/>
      <c r="AO115" s="27"/>
      <c r="AP115" s="27"/>
      <c r="AQ115" s="25"/>
      <c r="AR115" s="24"/>
      <c r="AS115" s="24"/>
      <c r="AT115" s="26"/>
    </row>
    <row r="116" spans="1:233" x14ac:dyDescent="0.2">
      <c r="A116" s="20"/>
      <c r="B116" s="61" t="s">
        <v>119</v>
      </c>
      <c r="C116" s="47"/>
      <c r="D116" s="7">
        <f>+SUM(D117:D158)</f>
        <v>278535.81716900005</v>
      </c>
      <c r="E116" s="7">
        <f>+SUM(E117:E158)</f>
        <v>209556.28826340998</v>
      </c>
      <c r="F116" s="7">
        <f>+SUM(F117:F158)</f>
        <v>157819.09996335005</v>
      </c>
      <c r="G116" s="7">
        <f>+SUM(G117:G158)</f>
        <v>183668.50916642003</v>
      </c>
      <c r="H116" s="7">
        <f>+SUM(H117:H158)</f>
        <v>202291.22442433998</v>
      </c>
      <c r="I116" s="47"/>
      <c r="J116" s="62">
        <f t="shared" si="3"/>
        <v>72.626646899634068</v>
      </c>
      <c r="K116" s="62">
        <f t="shared" si="3"/>
        <v>96.533120576206287</v>
      </c>
      <c r="L116" s="27"/>
      <c r="M116" s="25"/>
      <c r="N116" s="24"/>
      <c r="O116" s="24"/>
      <c r="P116" s="26"/>
      <c r="Q116" s="27"/>
      <c r="R116" s="27"/>
      <c r="S116" s="25"/>
      <c r="T116" s="24"/>
      <c r="U116" s="24"/>
      <c r="V116" s="26"/>
      <c r="W116" s="27"/>
      <c r="X116" s="27"/>
      <c r="Y116" s="25"/>
      <c r="Z116" s="24"/>
      <c r="AA116" s="24"/>
      <c r="AB116" s="26"/>
      <c r="AC116" s="27"/>
      <c r="AD116" s="27"/>
      <c r="AE116" s="25"/>
      <c r="AF116" s="24"/>
      <c r="AG116" s="24"/>
      <c r="AH116" s="26"/>
      <c r="AI116" s="27"/>
      <c r="AJ116" s="27"/>
      <c r="AK116" s="25"/>
      <c r="AL116" s="24"/>
      <c r="AM116" s="24"/>
      <c r="AN116" s="26"/>
      <c r="AO116" s="27"/>
      <c r="AP116" s="27"/>
      <c r="AQ116" s="25"/>
      <c r="AR116" s="24"/>
      <c r="AS116" s="24"/>
      <c r="AT116" s="26"/>
    </row>
    <row r="117" spans="1:233" x14ac:dyDescent="0.2">
      <c r="A117" s="20"/>
      <c r="B117" s="21"/>
      <c r="C117" s="63" t="s">
        <v>120</v>
      </c>
      <c r="D117" s="12">
        <v>4650.916209</v>
      </c>
      <c r="E117" s="12">
        <v>2969.6633657700004</v>
      </c>
      <c r="F117" s="12">
        <v>2507.7680169900004</v>
      </c>
      <c r="G117" s="12">
        <v>2673.0729032100007</v>
      </c>
      <c r="H117" s="12">
        <v>2962.4611042800002</v>
      </c>
      <c r="I117" s="63"/>
      <c r="J117" s="64">
        <f t="shared" si="3"/>
        <v>63.696290605006688</v>
      </c>
      <c r="K117" s="64">
        <f t="shared" si="3"/>
        <v>99.757472123843485</v>
      </c>
      <c r="L117" s="27"/>
      <c r="M117" s="25"/>
      <c r="N117" s="24"/>
      <c r="O117" s="24"/>
      <c r="P117" s="26"/>
      <c r="Q117" s="27"/>
      <c r="R117" s="27"/>
      <c r="S117" s="25"/>
      <c r="T117" s="24"/>
      <c r="U117" s="24"/>
      <c r="V117" s="26"/>
      <c r="W117" s="27"/>
      <c r="X117" s="27"/>
      <c r="Y117" s="25"/>
      <c r="Z117" s="24"/>
      <c r="AA117" s="24"/>
      <c r="AB117" s="26"/>
      <c r="AC117" s="27"/>
      <c r="AD117" s="27"/>
      <c r="AE117" s="25"/>
      <c r="AF117" s="24"/>
      <c r="AG117" s="24"/>
      <c r="AH117" s="26"/>
      <c r="AI117" s="27"/>
      <c r="AJ117" s="27"/>
      <c r="AK117" s="25"/>
      <c r="AL117" s="24"/>
      <c r="AM117" s="24"/>
      <c r="AN117" s="26"/>
      <c r="AO117" s="27"/>
      <c r="AP117" s="27"/>
      <c r="AQ117" s="25"/>
      <c r="AR117" s="24"/>
      <c r="AS117" s="24"/>
      <c r="AT117" s="26"/>
    </row>
    <row r="118" spans="1:233" s="42" customFormat="1" x14ac:dyDescent="0.2">
      <c r="A118" s="20"/>
      <c r="B118" s="21"/>
      <c r="C118" s="22" t="s">
        <v>121</v>
      </c>
      <c r="D118" s="16">
        <v>2809.4492749999999</v>
      </c>
      <c r="E118" s="16">
        <v>2410.1209367199981</v>
      </c>
      <c r="F118" s="16">
        <v>1873.1831836499998</v>
      </c>
      <c r="G118" s="16">
        <v>2069.0694868199998</v>
      </c>
      <c r="H118" s="16">
        <v>2409.3841659299992</v>
      </c>
      <c r="I118" s="22"/>
      <c r="J118" s="23">
        <f t="shared" si="3"/>
        <v>85.760016647034831</v>
      </c>
      <c r="K118" s="23">
        <f t="shared" si="3"/>
        <v>99.969430131958376</v>
      </c>
      <c r="L118" s="27"/>
      <c r="M118" s="25"/>
      <c r="N118" s="24"/>
      <c r="O118" s="24"/>
      <c r="P118" s="26"/>
      <c r="Q118" s="27"/>
      <c r="R118" s="27"/>
      <c r="S118" s="25"/>
      <c r="T118" s="24"/>
      <c r="U118" s="24"/>
      <c r="V118" s="26"/>
      <c r="W118" s="27"/>
      <c r="X118" s="27"/>
      <c r="Y118" s="25"/>
      <c r="Z118" s="24"/>
      <c r="AA118" s="24"/>
      <c r="AB118" s="26"/>
      <c r="AC118" s="27"/>
      <c r="AD118" s="27"/>
      <c r="AE118" s="25"/>
      <c r="AF118" s="24"/>
      <c r="AG118" s="24"/>
      <c r="AH118" s="26"/>
      <c r="AI118" s="27"/>
      <c r="AJ118" s="27"/>
      <c r="AK118" s="25"/>
      <c r="AL118" s="24"/>
      <c r="AM118" s="24"/>
      <c r="AN118" s="26"/>
      <c r="AO118" s="27"/>
      <c r="AP118" s="27"/>
      <c r="AQ118" s="25"/>
      <c r="AR118" s="24"/>
      <c r="AS118" s="24"/>
      <c r="AT118" s="26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</row>
    <row r="119" spans="1:233" ht="25.5" x14ac:dyDescent="0.2">
      <c r="A119" s="20"/>
      <c r="B119" s="21"/>
      <c r="C119" s="22" t="s">
        <v>122</v>
      </c>
      <c r="D119" s="16">
        <v>411.72304400000002</v>
      </c>
      <c r="E119" s="16">
        <v>119.95257996000001</v>
      </c>
      <c r="F119" s="16">
        <v>108.56320272999999</v>
      </c>
      <c r="G119" s="16">
        <v>114.68134488</v>
      </c>
      <c r="H119" s="16">
        <v>119.70353767000002</v>
      </c>
      <c r="I119" s="22"/>
      <c r="J119" s="23">
        <f t="shared" si="3"/>
        <v>29.073800802366556</v>
      </c>
      <c r="K119" s="23">
        <f t="shared" si="3"/>
        <v>99.792382714833622</v>
      </c>
      <c r="L119" s="27"/>
      <c r="M119" s="25"/>
      <c r="N119" s="24"/>
      <c r="O119" s="24"/>
      <c r="P119" s="26"/>
      <c r="Q119" s="27"/>
      <c r="R119" s="27"/>
      <c r="S119" s="25"/>
      <c r="T119" s="24"/>
      <c r="U119" s="24"/>
      <c r="V119" s="26"/>
      <c r="W119" s="27"/>
      <c r="X119" s="27"/>
      <c r="Y119" s="25"/>
      <c r="Z119" s="24"/>
      <c r="AA119" s="24"/>
      <c r="AB119" s="26"/>
      <c r="AC119" s="27"/>
      <c r="AD119" s="27"/>
      <c r="AE119" s="25"/>
      <c r="AF119" s="24"/>
      <c r="AG119" s="24"/>
      <c r="AH119" s="26"/>
      <c r="AI119" s="27"/>
      <c r="AJ119" s="27"/>
      <c r="AK119" s="25"/>
      <c r="AL119" s="24"/>
      <c r="AM119" s="24"/>
      <c r="AN119" s="26"/>
      <c r="AO119" s="27"/>
      <c r="AP119" s="27"/>
      <c r="AQ119" s="25"/>
      <c r="AR119" s="24"/>
      <c r="AS119" s="24"/>
      <c r="AT119" s="26"/>
    </row>
    <row r="120" spans="1:233" x14ac:dyDescent="0.2">
      <c r="A120" s="20"/>
      <c r="B120" s="21"/>
      <c r="C120" s="22" t="s">
        <v>123</v>
      </c>
      <c r="D120" s="16">
        <v>2648.446919</v>
      </c>
      <c r="E120" s="16">
        <v>1873.3954290800002</v>
      </c>
      <c r="F120" s="16">
        <v>1553.8487468199999</v>
      </c>
      <c r="G120" s="16">
        <v>1709.00246322</v>
      </c>
      <c r="H120" s="16">
        <v>1873.1494233300004</v>
      </c>
      <c r="I120" s="22"/>
      <c r="J120" s="23">
        <f t="shared" si="3"/>
        <v>70.726334361923477</v>
      </c>
      <c r="K120" s="23">
        <f t="shared" si="3"/>
        <v>99.986868455736513</v>
      </c>
      <c r="L120" s="27"/>
      <c r="M120" s="25"/>
      <c r="N120" s="24"/>
      <c r="O120" s="24"/>
      <c r="P120" s="26"/>
      <c r="Q120" s="27"/>
      <c r="R120" s="27"/>
      <c r="S120" s="25"/>
      <c r="T120" s="24"/>
      <c r="U120" s="24"/>
      <c r="V120" s="26"/>
      <c r="W120" s="27"/>
      <c r="X120" s="27"/>
      <c r="Y120" s="25"/>
      <c r="Z120" s="24"/>
      <c r="AA120" s="24"/>
      <c r="AB120" s="26"/>
      <c r="AC120" s="27"/>
      <c r="AD120" s="27"/>
      <c r="AE120" s="25"/>
      <c r="AF120" s="24"/>
      <c r="AG120" s="24"/>
      <c r="AH120" s="26"/>
      <c r="AI120" s="27"/>
      <c r="AJ120" s="27"/>
      <c r="AK120" s="25"/>
      <c r="AL120" s="24"/>
      <c r="AM120" s="24"/>
      <c r="AN120" s="26"/>
      <c r="AO120" s="27"/>
      <c r="AP120" s="27"/>
      <c r="AQ120" s="25"/>
      <c r="AR120" s="24"/>
      <c r="AS120" s="24"/>
      <c r="AT120" s="26"/>
    </row>
    <row r="121" spans="1:233" x14ac:dyDescent="0.2">
      <c r="A121" s="20"/>
      <c r="B121" s="21"/>
      <c r="C121" s="22" t="s">
        <v>124</v>
      </c>
      <c r="D121" s="16">
        <v>7021.2924700000003</v>
      </c>
      <c r="E121" s="16">
        <v>5499.6162182799999</v>
      </c>
      <c r="F121" s="16">
        <v>4219.9194375100005</v>
      </c>
      <c r="G121" s="16">
        <v>4697.7561144499996</v>
      </c>
      <c r="H121" s="16">
        <v>5169.0511614000006</v>
      </c>
      <c r="I121" s="22"/>
      <c r="J121" s="23">
        <f t="shared" si="3"/>
        <v>73.619653126342428</v>
      </c>
      <c r="K121" s="23">
        <f t="shared" si="3"/>
        <v>93.989306821424293</v>
      </c>
    </row>
    <row r="122" spans="1:233" x14ac:dyDescent="0.2">
      <c r="A122" s="20"/>
      <c r="B122" s="21"/>
      <c r="C122" s="22" t="s">
        <v>125</v>
      </c>
      <c r="D122" s="16">
        <v>26264.528351000001</v>
      </c>
      <c r="E122" s="16">
        <v>21081.162770529994</v>
      </c>
      <c r="F122" s="16">
        <v>17735.453589300003</v>
      </c>
      <c r="G122" s="16">
        <v>19224.08558074</v>
      </c>
      <c r="H122" s="16">
        <v>21074.32372085</v>
      </c>
      <c r="I122" s="22"/>
      <c r="J122" s="23">
        <f t="shared" si="3"/>
        <v>80.238728977775892</v>
      </c>
      <c r="K122" s="23">
        <f t="shared" si="3"/>
        <v>99.967558479793368</v>
      </c>
    </row>
    <row r="123" spans="1:233" x14ac:dyDescent="0.2">
      <c r="A123" s="3"/>
      <c r="B123" s="10"/>
      <c r="C123" s="15" t="s">
        <v>126</v>
      </c>
      <c r="D123" s="16">
        <v>43777.372561999997</v>
      </c>
      <c r="E123" s="16">
        <v>35039.262048060002</v>
      </c>
      <c r="F123" s="16">
        <v>27851.650251920008</v>
      </c>
      <c r="G123" s="16">
        <v>30535.414356870006</v>
      </c>
      <c r="H123" s="16">
        <v>33639.22742689</v>
      </c>
      <c r="I123" s="17"/>
      <c r="J123" s="18">
        <f t="shared" si="3"/>
        <v>76.841586093930644</v>
      </c>
      <c r="K123" s="18">
        <f t="shared" si="3"/>
        <v>96.004383256560288</v>
      </c>
      <c r="L123" s="27"/>
      <c r="M123" s="25"/>
      <c r="N123" s="24"/>
      <c r="O123" s="24"/>
      <c r="P123" s="26"/>
      <c r="Q123" s="27"/>
      <c r="R123" s="27"/>
      <c r="S123" s="25"/>
      <c r="T123" s="24"/>
      <c r="U123" s="24"/>
      <c r="V123" s="26"/>
      <c r="W123" s="27"/>
      <c r="X123" s="27"/>
      <c r="Y123" s="25"/>
      <c r="Z123" s="24"/>
      <c r="AA123" s="24"/>
      <c r="AB123" s="26"/>
      <c r="AC123" s="27"/>
      <c r="AD123" s="27"/>
      <c r="AE123" s="25"/>
      <c r="AF123" s="24"/>
      <c r="AG123" s="24"/>
      <c r="AH123" s="26"/>
      <c r="AI123" s="27"/>
      <c r="AJ123" s="27"/>
      <c r="AK123" s="25"/>
      <c r="AL123" s="24"/>
      <c r="AM123" s="24"/>
      <c r="AN123" s="26"/>
      <c r="AO123" s="27"/>
      <c r="AP123" s="27"/>
      <c r="AQ123" s="25"/>
      <c r="AR123" s="24"/>
      <c r="AS123" s="24"/>
      <c r="AT123" s="26"/>
    </row>
    <row r="124" spans="1:233" x14ac:dyDescent="0.2">
      <c r="A124" s="3"/>
      <c r="B124" s="10"/>
      <c r="C124" s="15" t="s">
        <v>127</v>
      </c>
      <c r="D124" s="16">
        <v>5881.3512229999997</v>
      </c>
      <c r="E124" s="16">
        <v>3657.7455163099989</v>
      </c>
      <c r="F124" s="16">
        <v>2655.1891141599999</v>
      </c>
      <c r="G124" s="16">
        <v>3124.2611984499999</v>
      </c>
      <c r="H124" s="16">
        <v>3546.7265545899991</v>
      </c>
      <c r="I124" s="17"/>
      <c r="J124" s="18">
        <f t="shared" si="3"/>
        <v>60.304620827947438</v>
      </c>
      <c r="K124" s="18">
        <f t="shared" si="3"/>
        <v>96.964825430720566</v>
      </c>
      <c r="L124" s="27"/>
      <c r="M124" s="25"/>
      <c r="N124" s="24"/>
      <c r="O124" s="24"/>
      <c r="P124" s="26"/>
      <c r="Q124" s="27"/>
      <c r="R124" s="27"/>
      <c r="S124" s="25"/>
      <c r="T124" s="24"/>
      <c r="U124" s="24"/>
      <c r="V124" s="26"/>
      <c r="W124" s="27"/>
      <c r="X124" s="27"/>
      <c r="Y124" s="25"/>
      <c r="Z124" s="24"/>
      <c r="AA124" s="24"/>
      <c r="AB124" s="26"/>
      <c r="AC124" s="27"/>
      <c r="AD124" s="27"/>
      <c r="AE124" s="25"/>
      <c r="AF124" s="24"/>
      <c r="AG124" s="24"/>
      <c r="AH124" s="26"/>
      <c r="AI124" s="27"/>
      <c r="AJ124" s="27"/>
      <c r="AK124" s="25"/>
      <c r="AL124" s="24"/>
      <c r="AM124" s="24"/>
      <c r="AN124" s="26"/>
      <c r="AO124" s="27"/>
      <c r="AP124" s="27"/>
      <c r="AQ124" s="25"/>
      <c r="AR124" s="24"/>
      <c r="AS124" s="24"/>
      <c r="AT124" s="26"/>
    </row>
    <row r="125" spans="1:233" ht="25.5" x14ac:dyDescent="0.2">
      <c r="A125" s="20"/>
      <c r="B125" s="21"/>
      <c r="C125" s="22" t="s">
        <v>128</v>
      </c>
      <c r="D125" s="16">
        <v>2067.0852839999998</v>
      </c>
      <c r="E125" s="16">
        <v>1542.7046877000002</v>
      </c>
      <c r="F125" s="16">
        <v>1228.4217629500001</v>
      </c>
      <c r="G125" s="16">
        <v>1377.8949141800006</v>
      </c>
      <c r="H125" s="16">
        <v>1533.4278015899997</v>
      </c>
      <c r="I125" s="22"/>
      <c r="J125" s="23">
        <f t="shared" si="3"/>
        <v>74.183093143727291</v>
      </c>
      <c r="K125" s="23">
        <f t="shared" si="3"/>
        <v>99.39866092428673</v>
      </c>
      <c r="L125" s="27"/>
      <c r="M125" s="25"/>
      <c r="N125" s="24"/>
      <c r="O125" s="24"/>
      <c r="P125" s="26"/>
      <c r="Q125" s="27"/>
      <c r="R125" s="27"/>
      <c r="S125" s="25"/>
      <c r="T125" s="24"/>
      <c r="U125" s="24"/>
      <c r="V125" s="26"/>
      <c r="W125" s="27"/>
      <c r="X125" s="27"/>
      <c r="Y125" s="25"/>
      <c r="Z125" s="24"/>
      <c r="AA125" s="24"/>
      <c r="AB125" s="26"/>
      <c r="AC125" s="27"/>
      <c r="AD125" s="27"/>
      <c r="AE125" s="25"/>
      <c r="AF125" s="24"/>
      <c r="AG125" s="24"/>
      <c r="AH125" s="26"/>
      <c r="AI125" s="27"/>
      <c r="AJ125" s="27"/>
      <c r="AK125" s="25"/>
      <c r="AL125" s="24"/>
      <c r="AM125" s="24"/>
      <c r="AN125" s="26"/>
      <c r="AO125" s="27"/>
      <c r="AP125" s="27"/>
      <c r="AQ125" s="25"/>
      <c r="AR125" s="24"/>
      <c r="AS125" s="24"/>
      <c r="AT125" s="26"/>
    </row>
    <row r="126" spans="1:233" x14ac:dyDescent="0.2">
      <c r="A126" s="20"/>
      <c r="B126" s="21"/>
      <c r="C126" s="22" t="s">
        <v>129</v>
      </c>
      <c r="D126" s="16">
        <v>1265.4282069999999</v>
      </c>
      <c r="E126" s="16">
        <v>698.89237551999997</v>
      </c>
      <c r="F126" s="16">
        <v>484.26811679999997</v>
      </c>
      <c r="G126" s="16">
        <v>568.0220266</v>
      </c>
      <c r="H126" s="16">
        <v>686.02884670000014</v>
      </c>
      <c r="I126" s="22"/>
      <c r="J126" s="23">
        <f t="shared" si="3"/>
        <v>54.213178029782938</v>
      </c>
      <c r="K126" s="23">
        <f t="shared" si="3"/>
        <v>98.159440670614146</v>
      </c>
      <c r="L126" s="27"/>
      <c r="M126" s="25"/>
      <c r="N126" s="24"/>
      <c r="O126" s="24"/>
      <c r="P126" s="26"/>
      <c r="Q126" s="27"/>
      <c r="R126" s="27"/>
      <c r="S126" s="25"/>
      <c r="T126" s="24"/>
      <c r="U126" s="24"/>
      <c r="V126" s="26"/>
      <c r="W126" s="27"/>
      <c r="X126" s="27"/>
      <c r="Y126" s="25"/>
      <c r="Z126" s="24"/>
      <c r="AA126" s="24"/>
      <c r="AB126" s="26"/>
      <c r="AC126" s="27"/>
      <c r="AD126" s="27"/>
      <c r="AE126" s="25"/>
      <c r="AF126" s="24"/>
      <c r="AG126" s="24"/>
      <c r="AH126" s="26"/>
      <c r="AI126" s="27"/>
      <c r="AJ126" s="27"/>
      <c r="AK126" s="25"/>
      <c r="AL126" s="24"/>
      <c r="AM126" s="24"/>
      <c r="AN126" s="26"/>
      <c r="AO126" s="27"/>
      <c r="AP126" s="27"/>
      <c r="AQ126" s="25"/>
      <c r="AR126" s="24"/>
      <c r="AS126" s="24"/>
      <c r="AT126" s="26"/>
    </row>
    <row r="127" spans="1:233" x14ac:dyDescent="0.2">
      <c r="A127" s="20"/>
      <c r="B127" s="21"/>
      <c r="C127" s="22" t="s">
        <v>130</v>
      </c>
      <c r="D127" s="16">
        <v>10423.223855</v>
      </c>
      <c r="E127" s="16">
        <v>8068.4843645500014</v>
      </c>
      <c r="F127" s="16">
        <v>6266.3526192999998</v>
      </c>
      <c r="G127" s="16">
        <v>6952.8945547799995</v>
      </c>
      <c r="H127" s="16">
        <v>7683.8666634500014</v>
      </c>
      <c r="I127" s="22"/>
      <c r="J127" s="23">
        <f t="shared" si="3"/>
        <v>73.718714769462295</v>
      </c>
      <c r="K127" s="23">
        <f t="shared" si="3"/>
        <v>95.233086119744243</v>
      </c>
    </row>
    <row r="128" spans="1:233" s="42" customFormat="1" ht="25.5" x14ac:dyDescent="0.2">
      <c r="A128" s="20"/>
      <c r="B128" s="21"/>
      <c r="C128" s="22" t="s">
        <v>131</v>
      </c>
      <c r="D128" s="16">
        <v>230.73894300000001</v>
      </c>
      <c r="E128" s="16">
        <v>137.64851979000002</v>
      </c>
      <c r="F128" s="16">
        <v>100.74870497000003</v>
      </c>
      <c r="G128" s="16">
        <v>117.20179212000001</v>
      </c>
      <c r="H128" s="16">
        <v>134.61476960000002</v>
      </c>
      <c r="I128" s="22"/>
      <c r="J128" s="23">
        <f t="shared" si="3"/>
        <v>58.340723871652656</v>
      </c>
      <c r="K128" s="23">
        <f t="shared" si="3"/>
        <v>97.796016844475801</v>
      </c>
      <c r="L128" s="27"/>
      <c r="M128" s="25"/>
      <c r="N128" s="24"/>
      <c r="O128" s="24"/>
      <c r="P128" s="26"/>
      <c r="Q128" s="27"/>
      <c r="R128" s="27"/>
      <c r="S128" s="25"/>
      <c r="T128" s="24"/>
      <c r="U128" s="24"/>
      <c r="V128" s="26"/>
      <c r="W128" s="27"/>
      <c r="X128" s="27"/>
      <c r="Y128" s="25"/>
      <c r="Z128" s="24"/>
      <c r="AA128" s="24"/>
      <c r="AB128" s="26"/>
      <c r="AC128" s="27"/>
      <c r="AD128" s="27"/>
      <c r="AE128" s="25"/>
      <c r="AF128" s="24"/>
      <c r="AG128" s="24"/>
      <c r="AH128" s="26"/>
      <c r="AI128" s="27"/>
      <c r="AJ128" s="27"/>
      <c r="AK128" s="25"/>
      <c r="AL128" s="24"/>
      <c r="AM128" s="24"/>
      <c r="AN128" s="26"/>
      <c r="AO128" s="27"/>
      <c r="AP128" s="27"/>
      <c r="AQ128" s="25"/>
      <c r="AR128" s="24"/>
      <c r="AS128" s="24"/>
      <c r="AT128" s="26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</row>
    <row r="129" spans="1:233" x14ac:dyDescent="0.2">
      <c r="A129" s="20"/>
      <c r="B129" s="21"/>
      <c r="C129" s="22" t="s">
        <v>132</v>
      </c>
      <c r="D129" s="16">
        <v>2170.1757539999999</v>
      </c>
      <c r="E129" s="16">
        <v>1550.1019087799998</v>
      </c>
      <c r="F129" s="16">
        <v>916.67869863999999</v>
      </c>
      <c r="G129" s="16">
        <v>1274.3351068600002</v>
      </c>
      <c r="H129" s="16">
        <v>1545.06684832</v>
      </c>
      <c r="I129" s="22"/>
      <c r="J129" s="23">
        <f t="shared" si="3"/>
        <v>71.195470941566882</v>
      </c>
      <c r="K129" s="23">
        <f t="shared" si="3"/>
        <v>99.675178745895323</v>
      </c>
      <c r="L129" s="27"/>
      <c r="M129" s="25"/>
      <c r="N129" s="24"/>
      <c r="O129" s="24"/>
      <c r="P129" s="26"/>
      <c r="Q129" s="27"/>
      <c r="R129" s="27"/>
      <c r="S129" s="25"/>
      <c r="T129" s="24"/>
      <c r="U129" s="24"/>
      <c r="V129" s="26"/>
      <c r="W129" s="27"/>
      <c r="X129" s="27"/>
      <c r="Y129" s="25"/>
      <c r="Z129" s="24"/>
      <c r="AA129" s="24"/>
      <c r="AB129" s="26"/>
      <c r="AC129" s="27"/>
      <c r="AD129" s="27"/>
      <c r="AE129" s="25"/>
      <c r="AF129" s="24"/>
      <c r="AG129" s="24"/>
      <c r="AH129" s="26"/>
      <c r="AI129" s="27"/>
      <c r="AJ129" s="27"/>
      <c r="AK129" s="25"/>
      <c r="AL129" s="24"/>
      <c r="AM129" s="24"/>
      <c r="AN129" s="26"/>
      <c r="AO129" s="27"/>
      <c r="AP129" s="27"/>
      <c r="AQ129" s="25"/>
      <c r="AR129" s="24"/>
      <c r="AS129" s="24"/>
      <c r="AT129" s="26"/>
    </row>
    <row r="130" spans="1:233" x14ac:dyDescent="0.2">
      <c r="A130" s="20"/>
      <c r="B130" s="21"/>
      <c r="C130" s="22" t="s">
        <v>133</v>
      </c>
      <c r="D130" s="16">
        <v>561.52245500000004</v>
      </c>
      <c r="E130" s="16">
        <v>421.61842203000003</v>
      </c>
      <c r="F130" s="16">
        <v>349.13107746999998</v>
      </c>
      <c r="G130" s="16">
        <v>380.34367222999998</v>
      </c>
      <c r="H130" s="16">
        <v>420.28811775999998</v>
      </c>
      <c r="I130" s="22"/>
      <c r="J130" s="23">
        <f t="shared" si="3"/>
        <v>74.847962715934486</v>
      </c>
      <c r="K130" s="23">
        <f t="shared" si="3"/>
        <v>99.684476721013539</v>
      </c>
      <c r="L130" s="27"/>
      <c r="M130" s="25"/>
      <c r="N130" s="24"/>
      <c r="O130" s="24"/>
      <c r="P130" s="26"/>
      <c r="Q130" s="27"/>
      <c r="R130" s="27"/>
      <c r="S130" s="25"/>
      <c r="T130" s="24"/>
      <c r="U130" s="24"/>
      <c r="V130" s="26"/>
      <c r="W130" s="27"/>
      <c r="X130" s="27"/>
      <c r="Y130" s="25"/>
      <c r="Z130" s="24"/>
      <c r="AA130" s="24"/>
      <c r="AB130" s="26"/>
      <c r="AC130" s="27"/>
      <c r="AD130" s="27"/>
      <c r="AE130" s="25"/>
      <c r="AF130" s="24"/>
      <c r="AG130" s="24"/>
      <c r="AH130" s="26"/>
      <c r="AI130" s="27"/>
      <c r="AJ130" s="27"/>
      <c r="AK130" s="25"/>
      <c r="AL130" s="24"/>
      <c r="AM130" s="24"/>
      <c r="AN130" s="26"/>
      <c r="AO130" s="27"/>
      <c r="AP130" s="27"/>
      <c r="AQ130" s="25"/>
      <c r="AR130" s="24"/>
      <c r="AS130" s="24"/>
      <c r="AT130" s="26"/>
    </row>
    <row r="131" spans="1:233" ht="35.25" customHeight="1" x14ac:dyDescent="0.2">
      <c r="A131" s="20"/>
      <c r="B131" s="21"/>
      <c r="C131" s="22" t="s">
        <v>134</v>
      </c>
      <c r="D131" s="16">
        <v>2405.3565349999999</v>
      </c>
      <c r="E131" s="16">
        <v>1302.02685526</v>
      </c>
      <c r="F131" s="16">
        <v>892.1318160300001</v>
      </c>
      <c r="G131" s="16">
        <v>1005.39616076</v>
      </c>
      <c r="H131" s="16">
        <v>1269.7854512700001</v>
      </c>
      <c r="I131" s="22"/>
      <c r="J131" s="23">
        <f t="shared" si="3"/>
        <v>52.789905895177412</v>
      </c>
      <c r="K131" s="23">
        <f t="shared" si="3"/>
        <v>97.523752765947236</v>
      </c>
      <c r="L131" s="27"/>
      <c r="M131" s="25"/>
      <c r="N131" s="24"/>
      <c r="O131" s="24"/>
      <c r="P131" s="26"/>
      <c r="Q131" s="27"/>
      <c r="R131" s="27"/>
      <c r="S131" s="25"/>
      <c r="T131" s="24"/>
      <c r="U131" s="24"/>
      <c r="V131" s="26"/>
      <c r="W131" s="27"/>
      <c r="X131" s="27"/>
      <c r="Y131" s="25"/>
      <c r="Z131" s="24"/>
      <c r="AA131" s="24"/>
      <c r="AB131" s="26"/>
      <c r="AC131" s="27"/>
      <c r="AD131" s="27"/>
      <c r="AE131" s="25"/>
      <c r="AF131" s="24"/>
      <c r="AG131" s="24"/>
      <c r="AH131" s="26"/>
      <c r="AI131" s="27"/>
      <c r="AJ131" s="27"/>
      <c r="AK131" s="25"/>
      <c r="AL131" s="24"/>
      <c r="AM131" s="24"/>
      <c r="AN131" s="26"/>
      <c r="AO131" s="27"/>
      <c r="AP131" s="27"/>
      <c r="AQ131" s="25"/>
      <c r="AR131" s="24"/>
      <c r="AS131" s="24"/>
      <c r="AT131" s="26"/>
    </row>
    <row r="132" spans="1:233" x14ac:dyDescent="0.2">
      <c r="A132" s="20"/>
      <c r="B132" s="21"/>
      <c r="C132" s="22" t="s">
        <v>97</v>
      </c>
      <c r="D132" s="16">
        <v>641.04920600000003</v>
      </c>
      <c r="E132" s="16">
        <v>622.07196724000005</v>
      </c>
      <c r="F132" s="16">
        <v>538.38745900000004</v>
      </c>
      <c r="G132" s="16">
        <v>570.41273223999997</v>
      </c>
      <c r="H132" s="16">
        <v>602.64819424000007</v>
      </c>
      <c r="I132" s="22"/>
      <c r="J132" s="23">
        <f t="shared" si="3"/>
        <v>94.009662378397834</v>
      </c>
      <c r="K132" s="23">
        <f t="shared" si="3"/>
        <v>96.877568187780724</v>
      </c>
    </row>
    <row r="133" spans="1:233" x14ac:dyDescent="0.2">
      <c r="A133" s="3"/>
      <c r="B133" s="10"/>
      <c r="C133" s="15" t="s">
        <v>37</v>
      </c>
      <c r="D133" s="16">
        <v>11100.951679</v>
      </c>
      <c r="E133" s="16">
        <v>5510.0529423099997</v>
      </c>
      <c r="F133" s="16">
        <v>4535.2707323900013</v>
      </c>
      <c r="G133" s="16">
        <v>5051.7299658799993</v>
      </c>
      <c r="H133" s="16">
        <v>5478.9202504100012</v>
      </c>
      <c r="I133" s="17"/>
      <c r="J133" s="18">
        <f t="shared" si="3"/>
        <v>49.355410318330073</v>
      </c>
      <c r="K133" s="18">
        <f t="shared" si="3"/>
        <v>99.43498379732543</v>
      </c>
      <c r="L133" s="27"/>
      <c r="M133" s="25"/>
      <c r="N133" s="24"/>
      <c r="O133" s="24"/>
      <c r="P133" s="26"/>
      <c r="Q133" s="27"/>
      <c r="R133" s="27"/>
      <c r="S133" s="25"/>
      <c r="T133" s="24"/>
      <c r="U133" s="24"/>
      <c r="V133" s="26"/>
      <c r="W133" s="27"/>
      <c r="X133" s="27"/>
      <c r="Y133" s="25"/>
      <c r="Z133" s="24"/>
      <c r="AA133" s="24"/>
      <c r="AB133" s="26"/>
      <c r="AC133" s="27"/>
      <c r="AD133" s="27"/>
      <c r="AE133" s="25"/>
      <c r="AF133" s="24"/>
      <c r="AG133" s="24"/>
      <c r="AH133" s="26"/>
      <c r="AI133" s="27"/>
      <c r="AJ133" s="27"/>
      <c r="AK133" s="25"/>
      <c r="AL133" s="24"/>
      <c r="AM133" s="24"/>
      <c r="AN133" s="26"/>
      <c r="AO133" s="27"/>
      <c r="AP133" s="27"/>
      <c r="AQ133" s="25"/>
      <c r="AR133" s="24"/>
      <c r="AS133" s="24"/>
      <c r="AT133" s="26"/>
    </row>
    <row r="134" spans="1:233" x14ac:dyDescent="0.2">
      <c r="A134" s="20"/>
      <c r="B134" s="21"/>
      <c r="C134" s="22" t="s">
        <v>38</v>
      </c>
      <c r="D134" s="16">
        <v>445.94950499999999</v>
      </c>
      <c r="E134" s="16">
        <v>296.71697183999999</v>
      </c>
      <c r="F134" s="16">
        <v>244.02565235</v>
      </c>
      <c r="G134" s="16">
        <v>262.06866624999998</v>
      </c>
      <c r="H134" s="16">
        <v>286.79573556999992</v>
      </c>
      <c r="I134" s="22"/>
      <c r="J134" s="23">
        <f t="shared" si="3"/>
        <v>64.311257744304456</v>
      </c>
      <c r="K134" s="23">
        <f t="shared" si="3"/>
        <v>96.656330034484867</v>
      </c>
      <c r="L134" s="27"/>
      <c r="M134" s="25"/>
      <c r="N134" s="24"/>
      <c r="O134" s="24"/>
      <c r="P134" s="26"/>
      <c r="Q134" s="27"/>
      <c r="R134" s="27"/>
      <c r="S134" s="25"/>
      <c r="T134" s="24"/>
      <c r="U134" s="24"/>
      <c r="V134" s="26"/>
      <c r="W134" s="27"/>
      <c r="X134" s="27"/>
      <c r="Y134" s="25"/>
      <c r="Z134" s="24"/>
      <c r="AA134" s="24"/>
      <c r="AB134" s="26"/>
      <c r="AC134" s="27"/>
      <c r="AD134" s="27"/>
      <c r="AE134" s="25"/>
      <c r="AF134" s="24"/>
      <c r="AG134" s="24"/>
      <c r="AH134" s="26"/>
      <c r="AI134" s="27"/>
      <c r="AJ134" s="27"/>
      <c r="AK134" s="25"/>
      <c r="AL134" s="24"/>
      <c r="AM134" s="24"/>
      <c r="AN134" s="26"/>
      <c r="AO134" s="27"/>
      <c r="AP134" s="27"/>
      <c r="AQ134" s="25"/>
      <c r="AR134" s="24"/>
      <c r="AS134" s="24"/>
      <c r="AT134" s="26"/>
    </row>
    <row r="135" spans="1:233" x14ac:dyDescent="0.2">
      <c r="A135" s="20"/>
      <c r="B135" s="21"/>
      <c r="C135" s="22" t="s">
        <v>135</v>
      </c>
      <c r="D135" s="16">
        <v>1593.4354390000001</v>
      </c>
      <c r="E135" s="16">
        <v>1072.4792438600002</v>
      </c>
      <c r="F135" s="16">
        <v>854.86525871000003</v>
      </c>
      <c r="G135" s="16">
        <v>952.51691872000015</v>
      </c>
      <c r="H135" s="16">
        <v>1070.6105869200003</v>
      </c>
      <c r="I135" s="22"/>
      <c r="J135" s="23">
        <f t="shared" si="3"/>
        <v>67.188827405011693</v>
      </c>
      <c r="K135" s="23">
        <f t="shared" si="3"/>
        <v>99.825762880661969</v>
      </c>
      <c r="L135" s="27"/>
      <c r="M135" s="25"/>
      <c r="N135" s="24"/>
      <c r="O135" s="24"/>
      <c r="P135" s="26"/>
      <c r="Q135" s="27"/>
      <c r="R135" s="27"/>
      <c r="S135" s="25"/>
      <c r="T135" s="24"/>
      <c r="U135" s="24"/>
      <c r="V135" s="26"/>
      <c r="W135" s="27"/>
      <c r="X135" s="27"/>
      <c r="Y135" s="25"/>
      <c r="Z135" s="24"/>
      <c r="AA135" s="24"/>
      <c r="AB135" s="26"/>
      <c r="AC135" s="27"/>
      <c r="AD135" s="27"/>
      <c r="AE135" s="25"/>
      <c r="AF135" s="24"/>
      <c r="AG135" s="24"/>
      <c r="AH135" s="26"/>
      <c r="AI135" s="27"/>
      <c r="AJ135" s="27"/>
      <c r="AK135" s="25"/>
      <c r="AL135" s="24"/>
      <c r="AM135" s="24"/>
      <c r="AN135" s="26"/>
      <c r="AO135" s="27"/>
      <c r="AP135" s="27"/>
      <c r="AQ135" s="25"/>
      <c r="AR135" s="24"/>
      <c r="AS135" s="24"/>
      <c r="AT135" s="26"/>
    </row>
    <row r="136" spans="1:233" x14ac:dyDescent="0.2">
      <c r="A136" s="20"/>
      <c r="B136" s="21"/>
      <c r="C136" s="22" t="s">
        <v>136</v>
      </c>
      <c r="D136" s="16">
        <v>101.63492100000001</v>
      </c>
      <c r="E136" s="16">
        <v>63.177404670000001</v>
      </c>
      <c r="F136" s="16">
        <v>44.71353328</v>
      </c>
      <c r="G136" s="16">
        <v>54.821004809999998</v>
      </c>
      <c r="H136" s="16">
        <v>61.253483910000007</v>
      </c>
      <c r="I136" s="22"/>
      <c r="J136" s="23">
        <f t="shared" ref="J136:K198" si="9">+IF(D136=0,"n.a.",IF(ABS((($H136/D136)*100)&gt;500),"-o-",((($H136/D136)*100))))</f>
        <v>60.268147313264507</v>
      </c>
      <c r="K136" s="23">
        <f t="shared" si="9"/>
        <v>96.954732835181545</v>
      </c>
      <c r="L136" s="27"/>
      <c r="M136" s="25"/>
      <c r="N136" s="24"/>
      <c r="O136" s="24"/>
      <c r="P136" s="26"/>
      <c r="Q136" s="27"/>
      <c r="R136" s="27"/>
      <c r="S136" s="25"/>
      <c r="T136" s="24"/>
      <c r="U136" s="24"/>
      <c r="V136" s="26"/>
      <c r="W136" s="27"/>
      <c r="X136" s="27"/>
      <c r="Y136" s="25"/>
      <c r="Z136" s="24"/>
      <c r="AA136" s="24"/>
      <c r="AB136" s="26"/>
      <c r="AC136" s="27"/>
      <c r="AD136" s="27"/>
      <c r="AE136" s="25"/>
      <c r="AF136" s="24"/>
      <c r="AG136" s="24"/>
      <c r="AH136" s="26"/>
      <c r="AI136" s="27"/>
      <c r="AJ136" s="27"/>
      <c r="AK136" s="25"/>
      <c r="AL136" s="24"/>
      <c r="AM136" s="24"/>
      <c r="AN136" s="26"/>
      <c r="AO136" s="27"/>
      <c r="AP136" s="27"/>
      <c r="AQ136" s="25"/>
      <c r="AR136" s="24"/>
      <c r="AS136" s="24"/>
      <c r="AT136" s="26"/>
    </row>
    <row r="137" spans="1:233" x14ac:dyDescent="0.2">
      <c r="A137" s="20"/>
      <c r="B137" s="21"/>
      <c r="C137" s="22" t="s">
        <v>137</v>
      </c>
      <c r="D137" s="16">
        <v>1867.756042</v>
      </c>
      <c r="E137" s="16">
        <v>989.07256800000005</v>
      </c>
      <c r="F137" s="16">
        <v>469.65659399999998</v>
      </c>
      <c r="G137" s="16">
        <v>771.43301099999996</v>
      </c>
      <c r="H137" s="16">
        <v>982.67256799999996</v>
      </c>
      <c r="I137" s="22"/>
      <c r="J137" s="23">
        <f t="shared" si="9"/>
        <v>52.612468968257254</v>
      </c>
      <c r="K137" s="23">
        <f t="shared" si="9"/>
        <v>99.352929177588905</v>
      </c>
      <c r="L137" s="27"/>
      <c r="M137" s="25"/>
      <c r="N137" s="24"/>
      <c r="O137" s="24"/>
      <c r="P137" s="26"/>
      <c r="Q137" s="27"/>
      <c r="R137" s="27"/>
      <c r="S137" s="25"/>
      <c r="T137" s="24"/>
      <c r="U137" s="24"/>
      <c r="V137" s="26"/>
      <c r="W137" s="27"/>
      <c r="X137" s="27"/>
      <c r="Y137" s="25"/>
      <c r="Z137" s="24"/>
      <c r="AA137" s="24"/>
      <c r="AB137" s="26"/>
      <c r="AC137" s="27"/>
      <c r="AD137" s="27"/>
      <c r="AE137" s="25"/>
      <c r="AF137" s="24"/>
      <c r="AG137" s="24"/>
      <c r="AH137" s="26"/>
      <c r="AI137" s="27"/>
      <c r="AJ137" s="27"/>
      <c r="AK137" s="25"/>
      <c r="AL137" s="24"/>
      <c r="AM137" s="24"/>
      <c r="AN137" s="26"/>
      <c r="AO137" s="27"/>
      <c r="AP137" s="27"/>
      <c r="AQ137" s="25"/>
      <c r="AR137" s="24"/>
      <c r="AS137" s="24"/>
      <c r="AT137" s="26"/>
    </row>
    <row r="138" spans="1:233" x14ac:dyDescent="0.2">
      <c r="A138" s="20"/>
      <c r="B138" s="21"/>
      <c r="C138" s="22" t="s">
        <v>138</v>
      </c>
      <c r="D138" s="16">
        <v>1515.911529</v>
      </c>
      <c r="E138" s="16">
        <v>1481.09239039</v>
      </c>
      <c r="F138" s="16">
        <v>1473.33035107</v>
      </c>
      <c r="G138" s="16">
        <v>1480.55383555</v>
      </c>
      <c r="H138" s="16">
        <v>1482.51743855</v>
      </c>
      <c r="I138" s="22"/>
      <c r="J138" s="23">
        <f t="shared" si="9"/>
        <v>97.79709502756873</v>
      </c>
      <c r="K138" s="23">
        <f t="shared" si="9"/>
        <v>100.09621602063763</v>
      </c>
      <c r="L138" s="27"/>
      <c r="M138" s="25"/>
      <c r="N138" s="24"/>
      <c r="O138" s="24"/>
      <c r="P138" s="26"/>
      <c r="Q138" s="27"/>
      <c r="R138" s="27"/>
      <c r="S138" s="25"/>
      <c r="T138" s="24"/>
      <c r="U138" s="24"/>
      <c r="V138" s="26"/>
      <c r="W138" s="27"/>
      <c r="X138" s="27"/>
      <c r="Y138" s="25"/>
      <c r="Z138" s="24"/>
      <c r="AA138" s="24"/>
      <c r="AB138" s="26"/>
      <c r="AC138" s="27"/>
      <c r="AD138" s="27"/>
      <c r="AE138" s="25"/>
      <c r="AF138" s="24"/>
      <c r="AG138" s="24"/>
      <c r="AH138" s="26"/>
      <c r="AI138" s="27"/>
      <c r="AJ138" s="27"/>
      <c r="AK138" s="25"/>
      <c r="AL138" s="24"/>
      <c r="AM138" s="24"/>
      <c r="AN138" s="26"/>
      <c r="AO138" s="27"/>
      <c r="AP138" s="27"/>
      <c r="AQ138" s="25"/>
      <c r="AR138" s="24"/>
      <c r="AS138" s="24"/>
      <c r="AT138" s="26"/>
    </row>
    <row r="139" spans="1:233" s="42" customFormat="1" x14ac:dyDescent="0.2">
      <c r="A139" s="20"/>
      <c r="B139" s="21"/>
      <c r="C139" s="22" t="s">
        <v>308</v>
      </c>
      <c r="D139" s="16">
        <v>28275.868043999999</v>
      </c>
      <c r="E139" s="16">
        <v>23957.036807</v>
      </c>
      <c r="F139" s="16">
        <v>18753.007022000002</v>
      </c>
      <c r="G139" s="16">
        <v>23600.191252000001</v>
      </c>
      <c r="H139" s="16">
        <v>23957.036807</v>
      </c>
      <c r="I139" s="22"/>
      <c r="J139" s="23">
        <f t="shared" si="9"/>
        <v>84.726087877198054</v>
      </c>
      <c r="K139" s="23">
        <f t="shared" si="9"/>
        <v>100</v>
      </c>
      <c r="L139" s="27"/>
      <c r="M139" s="25"/>
      <c r="N139" s="24"/>
      <c r="O139" s="24"/>
      <c r="P139" s="26"/>
      <c r="Q139" s="27"/>
      <c r="R139" s="27"/>
      <c r="S139" s="25"/>
      <c r="T139" s="24"/>
      <c r="U139" s="24"/>
      <c r="V139" s="26"/>
      <c r="W139" s="27"/>
      <c r="X139" s="27"/>
      <c r="Y139" s="25"/>
      <c r="Z139" s="24"/>
      <c r="AA139" s="24"/>
      <c r="AB139" s="26"/>
      <c r="AC139" s="27"/>
      <c r="AD139" s="27"/>
      <c r="AE139" s="25"/>
      <c r="AF139" s="24"/>
      <c r="AG139" s="24"/>
      <c r="AH139" s="26"/>
      <c r="AI139" s="27"/>
      <c r="AJ139" s="27"/>
      <c r="AK139" s="25"/>
      <c r="AL139" s="24"/>
      <c r="AM139" s="24"/>
      <c r="AN139" s="26"/>
      <c r="AO139" s="27"/>
      <c r="AP139" s="27"/>
      <c r="AQ139" s="25"/>
      <c r="AR139" s="24"/>
      <c r="AS139" s="24"/>
      <c r="AT139" s="26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</row>
    <row r="140" spans="1:233" x14ac:dyDescent="0.2">
      <c r="A140" s="20"/>
      <c r="B140" s="21"/>
      <c r="C140" s="22" t="s">
        <v>140</v>
      </c>
      <c r="D140" s="16">
        <v>735.51150299999995</v>
      </c>
      <c r="E140" s="16">
        <v>270.00910663000002</v>
      </c>
      <c r="F140" s="16">
        <v>199.20195963</v>
      </c>
      <c r="G140" s="16">
        <v>223.59995963</v>
      </c>
      <c r="H140" s="16">
        <v>269.57060662999999</v>
      </c>
      <c r="I140" s="22"/>
      <c r="J140" s="23">
        <f t="shared" si="9"/>
        <v>36.650766919412817</v>
      </c>
      <c r="K140" s="23">
        <f t="shared" si="9"/>
        <v>99.837598070126973</v>
      </c>
      <c r="L140" s="27"/>
      <c r="M140" s="25"/>
      <c r="N140" s="24"/>
      <c r="O140" s="24"/>
      <c r="P140" s="26"/>
      <c r="Q140" s="27"/>
      <c r="R140" s="27"/>
      <c r="S140" s="25"/>
      <c r="T140" s="24"/>
      <c r="U140" s="24"/>
      <c r="V140" s="26"/>
      <c r="W140" s="27"/>
      <c r="X140" s="27"/>
      <c r="Y140" s="25"/>
      <c r="Z140" s="24"/>
      <c r="AA140" s="24"/>
      <c r="AB140" s="26"/>
      <c r="AC140" s="27"/>
      <c r="AD140" s="27"/>
      <c r="AE140" s="25"/>
      <c r="AF140" s="24"/>
      <c r="AG140" s="24"/>
      <c r="AH140" s="26"/>
      <c r="AI140" s="27"/>
      <c r="AJ140" s="27"/>
      <c r="AK140" s="25"/>
      <c r="AL140" s="24"/>
      <c r="AM140" s="24"/>
      <c r="AN140" s="26"/>
      <c r="AO140" s="27"/>
      <c r="AP140" s="27"/>
      <c r="AQ140" s="25"/>
      <c r="AR140" s="24"/>
      <c r="AS140" s="24"/>
      <c r="AT140" s="26"/>
    </row>
    <row r="141" spans="1:233" x14ac:dyDescent="0.2">
      <c r="A141" s="20"/>
      <c r="B141" s="21"/>
      <c r="C141" s="22" t="s">
        <v>141</v>
      </c>
      <c r="D141" s="16">
        <v>2112.5425059999998</v>
      </c>
      <c r="E141" s="16">
        <v>1165.36869673</v>
      </c>
      <c r="F141" s="16">
        <v>1052.1887159800001</v>
      </c>
      <c r="G141" s="16">
        <v>1086.88426921</v>
      </c>
      <c r="H141" s="16">
        <v>1147.26627173</v>
      </c>
      <c r="I141" s="22"/>
      <c r="J141" s="23">
        <f t="shared" si="9"/>
        <v>54.307369838550365</v>
      </c>
      <c r="K141" s="23">
        <f t="shared" si="9"/>
        <v>98.446635382364818</v>
      </c>
      <c r="L141" s="27"/>
      <c r="M141" s="25"/>
      <c r="N141" s="24"/>
      <c r="O141" s="24"/>
      <c r="P141" s="26"/>
      <c r="Q141" s="27"/>
      <c r="R141" s="27"/>
      <c r="S141" s="25"/>
      <c r="T141" s="24"/>
      <c r="U141" s="24"/>
      <c r="V141" s="26"/>
      <c r="W141" s="27"/>
      <c r="X141" s="27"/>
      <c r="Y141" s="25"/>
      <c r="Z141" s="24"/>
      <c r="AA141" s="24"/>
      <c r="AB141" s="26"/>
      <c r="AC141" s="27"/>
      <c r="AD141" s="27"/>
      <c r="AE141" s="25"/>
      <c r="AF141" s="24"/>
      <c r="AG141" s="24"/>
      <c r="AH141" s="26"/>
      <c r="AI141" s="27"/>
      <c r="AJ141" s="27"/>
      <c r="AK141" s="25"/>
      <c r="AL141" s="24"/>
      <c r="AM141" s="24"/>
      <c r="AN141" s="26"/>
      <c r="AO141" s="27"/>
      <c r="AP141" s="27"/>
      <c r="AQ141" s="25"/>
      <c r="AR141" s="24"/>
      <c r="AS141" s="24"/>
      <c r="AT141" s="26"/>
    </row>
    <row r="142" spans="1:233" s="42" customFormat="1" x14ac:dyDescent="0.2">
      <c r="A142" s="20"/>
      <c r="B142" s="21"/>
      <c r="C142" s="22" t="s">
        <v>142</v>
      </c>
      <c r="D142" s="16">
        <v>640.38376100000005</v>
      </c>
      <c r="E142" s="16">
        <v>1001.29586433</v>
      </c>
      <c r="F142" s="16">
        <v>893.04180010000016</v>
      </c>
      <c r="G142" s="16">
        <v>949.34667126000011</v>
      </c>
      <c r="H142" s="16">
        <v>1001.2958643300002</v>
      </c>
      <c r="I142" s="22"/>
      <c r="J142" s="23">
        <f t="shared" si="9"/>
        <v>156.35872195859758</v>
      </c>
      <c r="K142" s="23">
        <f t="shared" si="9"/>
        <v>100.00000000000003</v>
      </c>
      <c r="L142" s="27"/>
      <c r="M142" s="25"/>
      <c r="N142" s="24"/>
      <c r="O142" s="24"/>
      <c r="P142" s="26"/>
      <c r="Q142" s="27"/>
      <c r="R142" s="27"/>
      <c r="S142" s="25"/>
      <c r="T142" s="24"/>
      <c r="U142" s="24"/>
      <c r="V142" s="26"/>
      <c r="W142" s="27"/>
      <c r="X142" s="27"/>
      <c r="Y142" s="25"/>
      <c r="Z142" s="24"/>
      <c r="AA142" s="24"/>
      <c r="AB142" s="26"/>
      <c r="AC142" s="27"/>
      <c r="AD142" s="27"/>
      <c r="AE142" s="25"/>
      <c r="AF142" s="24"/>
      <c r="AG142" s="24"/>
      <c r="AH142" s="26"/>
      <c r="AI142" s="27"/>
      <c r="AJ142" s="27"/>
      <c r="AK142" s="25"/>
      <c r="AL142" s="24"/>
      <c r="AM142" s="24"/>
      <c r="AN142" s="26"/>
      <c r="AO142" s="27"/>
      <c r="AP142" s="27"/>
      <c r="AQ142" s="25"/>
      <c r="AR142" s="24"/>
      <c r="AS142" s="24"/>
      <c r="AT142" s="26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</row>
    <row r="143" spans="1:233" s="42" customFormat="1" x14ac:dyDescent="0.2">
      <c r="A143" s="20"/>
      <c r="B143" s="21"/>
      <c r="C143" s="22" t="s">
        <v>143</v>
      </c>
      <c r="D143" s="16">
        <v>48.587667000000003</v>
      </c>
      <c r="E143" s="16">
        <v>20.100000000000001</v>
      </c>
      <c r="F143" s="16">
        <v>3.3</v>
      </c>
      <c r="G143" s="16">
        <v>7.7</v>
      </c>
      <c r="H143" s="16">
        <v>20.100000000000001</v>
      </c>
      <c r="I143" s="22"/>
      <c r="J143" s="23">
        <f t="shared" si="9"/>
        <v>41.368522592368969</v>
      </c>
      <c r="K143" s="23">
        <f t="shared" si="9"/>
        <v>100</v>
      </c>
      <c r="L143" s="27"/>
      <c r="M143" s="25"/>
      <c r="N143" s="24"/>
      <c r="O143" s="24"/>
      <c r="P143" s="26"/>
      <c r="Q143" s="27"/>
      <c r="R143" s="27"/>
      <c r="S143" s="25"/>
      <c r="T143" s="24"/>
      <c r="U143" s="24"/>
      <c r="V143" s="26"/>
      <c r="W143" s="27"/>
      <c r="X143" s="27"/>
      <c r="Y143" s="25"/>
      <c r="Z143" s="24"/>
      <c r="AA143" s="24"/>
      <c r="AB143" s="26"/>
      <c r="AC143" s="27"/>
      <c r="AD143" s="27"/>
      <c r="AE143" s="25"/>
      <c r="AF143" s="24"/>
      <c r="AG143" s="24"/>
      <c r="AH143" s="26"/>
      <c r="AI143" s="27"/>
      <c r="AJ143" s="27"/>
      <c r="AK143" s="25"/>
      <c r="AL143" s="24"/>
      <c r="AM143" s="24"/>
      <c r="AN143" s="26"/>
      <c r="AO143" s="27"/>
      <c r="AP143" s="27"/>
      <c r="AQ143" s="25"/>
      <c r="AR143" s="24"/>
      <c r="AS143" s="24"/>
      <c r="AT143" s="26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</row>
    <row r="144" spans="1:233" s="42" customFormat="1" x14ac:dyDescent="0.2">
      <c r="A144" s="20"/>
      <c r="B144" s="21"/>
      <c r="C144" s="22" t="s">
        <v>144</v>
      </c>
      <c r="D144" s="16">
        <v>600</v>
      </c>
      <c r="E144" s="16">
        <v>199.81899999999999</v>
      </c>
      <c r="F144" s="16">
        <v>0</v>
      </c>
      <c r="G144" s="16">
        <v>0</v>
      </c>
      <c r="H144" s="16">
        <v>152</v>
      </c>
      <c r="I144" s="22"/>
      <c r="J144" s="23">
        <f t="shared" si="9"/>
        <v>25.333333333333336</v>
      </c>
      <c r="K144" s="23">
        <f t="shared" si="9"/>
        <v>76.068842302283571</v>
      </c>
      <c r="L144" s="27"/>
      <c r="M144" s="25"/>
      <c r="N144" s="24"/>
      <c r="O144" s="24"/>
      <c r="P144" s="26"/>
      <c r="Q144" s="27"/>
      <c r="R144" s="27"/>
      <c r="S144" s="25"/>
      <c r="T144" s="24"/>
      <c r="U144" s="24"/>
      <c r="V144" s="26"/>
      <c r="W144" s="27"/>
      <c r="X144" s="27"/>
      <c r="Y144" s="25"/>
      <c r="Z144" s="24"/>
      <c r="AA144" s="24"/>
      <c r="AB144" s="26"/>
      <c r="AC144" s="27"/>
      <c r="AD144" s="27"/>
      <c r="AE144" s="25"/>
      <c r="AF144" s="24"/>
      <c r="AG144" s="24"/>
      <c r="AH144" s="26"/>
      <c r="AI144" s="27"/>
      <c r="AJ144" s="27"/>
      <c r="AK144" s="25"/>
      <c r="AL144" s="24"/>
      <c r="AM144" s="24"/>
      <c r="AN144" s="26"/>
      <c r="AO144" s="27"/>
      <c r="AP144" s="27"/>
      <c r="AQ144" s="25"/>
      <c r="AR144" s="24"/>
      <c r="AS144" s="24"/>
      <c r="AT144" s="26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</row>
    <row r="145" spans="1:233" x14ac:dyDescent="0.2">
      <c r="A145" s="20"/>
      <c r="B145" s="21"/>
      <c r="C145" s="22" t="s">
        <v>145</v>
      </c>
      <c r="D145" s="16">
        <v>12000.381528</v>
      </c>
      <c r="E145" s="16">
        <v>11208.796071469998</v>
      </c>
      <c r="F145" s="16">
        <v>7355.4532293099992</v>
      </c>
      <c r="G145" s="16">
        <v>10822.945087079997</v>
      </c>
      <c r="H145" s="16">
        <v>11207.967898509998</v>
      </c>
      <c r="I145" s="22"/>
      <c r="J145" s="23">
        <f t="shared" si="9"/>
        <v>93.396763030899507</v>
      </c>
      <c r="K145" s="23">
        <f t="shared" si="9"/>
        <v>99.992611401307329</v>
      </c>
      <c r="L145" s="27"/>
      <c r="M145" s="25"/>
      <c r="N145" s="24"/>
      <c r="O145" s="24"/>
      <c r="P145" s="26"/>
      <c r="Q145" s="27"/>
      <c r="R145" s="27"/>
      <c r="S145" s="25"/>
      <c r="T145" s="24"/>
      <c r="U145" s="24"/>
      <c r="V145" s="26"/>
      <c r="W145" s="27"/>
      <c r="X145" s="27"/>
      <c r="Y145" s="25"/>
      <c r="Z145" s="24"/>
      <c r="AA145" s="24"/>
      <c r="AB145" s="26"/>
      <c r="AC145" s="27"/>
      <c r="AD145" s="27"/>
      <c r="AE145" s="25"/>
      <c r="AF145" s="24"/>
      <c r="AG145" s="24"/>
      <c r="AH145" s="26"/>
      <c r="AI145" s="27"/>
      <c r="AJ145" s="27"/>
      <c r="AK145" s="25"/>
      <c r="AL145" s="24"/>
      <c r="AM145" s="24"/>
      <c r="AN145" s="26"/>
      <c r="AO145" s="27"/>
      <c r="AP145" s="27"/>
      <c r="AQ145" s="25"/>
      <c r="AR145" s="24"/>
      <c r="AS145" s="24"/>
      <c r="AT145" s="26"/>
    </row>
    <row r="146" spans="1:233" x14ac:dyDescent="0.2">
      <c r="A146" s="20"/>
      <c r="B146" s="21"/>
      <c r="C146" s="22" t="s">
        <v>146</v>
      </c>
      <c r="D146" s="16">
        <v>340</v>
      </c>
      <c r="E146" s="16">
        <v>270.85299192000002</v>
      </c>
      <c r="F146" s="16">
        <v>214.89416393000002</v>
      </c>
      <c r="G146" s="16">
        <v>263.74524337999998</v>
      </c>
      <c r="H146" s="16">
        <v>270.18569083</v>
      </c>
      <c r="I146" s="22"/>
      <c r="J146" s="23">
        <f t="shared" si="9"/>
        <v>79.466379655882363</v>
      </c>
      <c r="K146" s="23">
        <f t="shared" si="9"/>
        <v>99.753629788148274</v>
      </c>
      <c r="L146" s="27"/>
      <c r="M146" s="25"/>
      <c r="N146" s="24"/>
      <c r="O146" s="24"/>
      <c r="P146" s="26"/>
      <c r="Q146" s="27"/>
      <c r="R146" s="27"/>
      <c r="S146" s="25"/>
      <c r="T146" s="24"/>
      <c r="U146" s="24"/>
      <c r="V146" s="26"/>
      <c r="W146" s="27"/>
      <c r="X146" s="27"/>
      <c r="Y146" s="25"/>
      <c r="Z146" s="24"/>
      <c r="AA146" s="24"/>
      <c r="AB146" s="26"/>
      <c r="AC146" s="27"/>
      <c r="AD146" s="27"/>
      <c r="AE146" s="25"/>
      <c r="AF146" s="24"/>
      <c r="AG146" s="24"/>
      <c r="AH146" s="26"/>
      <c r="AI146" s="27"/>
      <c r="AJ146" s="27"/>
      <c r="AK146" s="25"/>
      <c r="AL146" s="24"/>
      <c r="AM146" s="24"/>
      <c r="AN146" s="26"/>
      <c r="AO146" s="27"/>
      <c r="AP146" s="27"/>
      <c r="AQ146" s="25"/>
      <c r="AR146" s="24"/>
      <c r="AS146" s="24"/>
      <c r="AT146" s="26"/>
    </row>
    <row r="147" spans="1:233" x14ac:dyDescent="0.2">
      <c r="A147" s="20"/>
      <c r="B147" s="21"/>
      <c r="C147" s="22" t="s">
        <v>147</v>
      </c>
      <c r="D147" s="16">
        <v>13587.653297000001</v>
      </c>
      <c r="E147" s="16">
        <v>6942.053156240001</v>
      </c>
      <c r="F147" s="16">
        <v>6230.367450839999</v>
      </c>
      <c r="G147" s="16">
        <v>6578.1824917300009</v>
      </c>
      <c r="H147" s="16">
        <v>6894.0810246800002</v>
      </c>
      <c r="I147" s="22"/>
      <c r="J147" s="23">
        <f t="shared" si="9"/>
        <v>50.73783437057623</v>
      </c>
      <c r="K147" s="23">
        <f t="shared" si="9"/>
        <v>99.308963350174281</v>
      </c>
      <c r="L147" s="27"/>
      <c r="M147" s="25"/>
      <c r="N147" s="24"/>
      <c r="O147" s="24"/>
      <c r="P147" s="26"/>
      <c r="Q147" s="27"/>
      <c r="R147" s="27"/>
      <c r="S147" s="25"/>
      <c r="T147" s="24"/>
      <c r="U147" s="24"/>
      <c r="V147" s="26"/>
      <c r="W147" s="27"/>
      <c r="X147" s="27"/>
      <c r="Y147" s="25"/>
      <c r="Z147" s="24"/>
      <c r="AA147" s="24"/>
      <c r="AB147" s="26"/>
      <c r="AC147" s="27"/>
      <c r="AD147" s="27"/>
      <c r="AE147" s="25"/>
      <c r="AF147" s="24"/>
      <c r="AG147" s="24"/>
      <c r="AH147" s="26"/>
      <c r="AI147" s="27"/>
      <c r="AJ147" s="27"/>
      <c r="AK147" s="25"/>
      <c r="AL147" s="24"/>
      <c r="AM147" s="24"/>
      <c r="AN147" s="26"/>
      <c r="AO147" s="27"/>
      <c r="AP147" s="27"/>
      <c r="AQ147" s="25"/>
      <c r="AR147" s="24"/>
      <c r="AS147" s="24"/>
      <c r="AT147" s="26"/>
    </row>
    <row r="148" spans="1:233" x14ac:dyDescent="0.2">
      <c r="A148" s="20"/>
      <c r="B148" s="21"/>
      <c r="C148" s="22" t="s">
        <v>148</v>
      </c>
      <c r="D148" s="16">
        <v>545.28163500000005</v>
      </c>
      <c r="E148" s="16">
        <v>300.09181621000005</v>
      </c>
      <c r="F148" s="16">
        <v>243.08464237999999</v>
      </c>
      <c r="G148" s="16">
        <v>283.15112503999995</v>
      </c>
      <c r="H148" s="16">
        <v>300.08715608</v>
      </c>
      <c r="I148" s="22"/>
      <c r="J148" s="23">
        <f t="shared" si="9"/>
        <v>55.033424347768467</v>
      </c>
      <c r="K148" s="23">
        <f t="shared" si="9"/>
        <v>99.998447098605041</v>
      </c>
      <c r="L148" s="27"/>
      <c r="M148" s="25"/>
      <c r="N148" s="24"/>
      <c r="O148" s="24"/>
      <c r="P148" s="26"/>
      <c r="Q148" s="27"/>
      <c r="R148" s="27"/>
      <c r="S148" s="25"/>
      <c r="T148" s="24"/>
      <c r="U148" s="24"/>
      <c r="V148" s="26"/>
      <c r="W148" s="27"/>
      <c r="X148" s="27"/>
      <c r="Y148" s="25"/>
      <c r="Z148" s="24"/>
      <c r="AA148" s="24"/>
      <c r="AB148" s="26"/>
      <c r="AC148" s="27"/>
      <c r="AD148" s="27"/>
      <c r="AE148" s="25"/>
      <c r="AF148" s="24"/>
      <c r="AG148" s="24"/>
      <c r="AH148" s="26"/>
      <c r="AI148" s="27"/>
      <c r="AJ148" s="27"/>
      <c r="AK148" s="25"/>
      <c r="AL148" s="24"/>
      <c r="AM148" s="24"/>
      <c r="AN148" s="26"/>
      <c r="AO148" s="27"/>
      <c r="AP148" s="27"/>
      <c r="AQ148" s="25"/>
      <c r="AR148" s="24"/>
      <c r="AS148" s="24"/>
      <c r="AT148" s="26"/>
    </row>
    <row r="149" spans="1:233" x14ac:dyDescent="0.2">
      <c r="A149" s="20"/>
      <c r="B149" s="21"/>
      <c r="C149" s="22" t="s">
        <v>149</v>
      </c>
      <c r="D149" s="16">
        <v>2236.8533630000002</v>
      </c>
      <c r="E149" s="16">
        <v>89.092072150000007</v>
      </c>
      <c r="F149" s="16">
        <v>68.063302320000005</v>
      </c>
      <c r="G149" s="16">
        <v>79.018660820000008</v>
      </c>
      <c r="H149" s="16">
        <v>89.090180000000004</v>
      </c>
      <c r="I149" s="22"/>
      <c r="J149" s="23">
        <f t="shared" si="9"/>
        <v>3.9828350607889176</v>
      </c>
      <c r="K149" s="23">
        <f t="shared" si="9"/>
        <v>99.997876185889112</v>
      </c>
      <c r="L149" s="27"/>
      <c r="M149" s="25"/>
      <c r="N149" s="24"/>
      <c r="O149" s="24"/>
      <c r="P149" s="26"/>
      <c r="Q149" s="27"/>
      <c r="R149" s="27"/>
      <c r="S149" s="25"/>
      <c r="T149" s="24"/>
      <c r="U149" s="24"/>
      <c r="V149" s="26"/>
      <c r="W149" s="27"/>
      <c r="X149" s="27"/>
      <c r="Y149" s="25"/>
      <c r="Z149" s="24"/>
      <c r="AA149" s="24"/>
      <c r="AB149" s="26"/>
      <c r="AC149" s="27"/>
      <c r="AD149" s="27"/>
      <c r="AE149" s="25"/>
      <c r="AF149" s="24"/>
      <c r="AG149" s="24"/>
      <c r="AH149" s="26"/>
      <c r="AI149" s="27"/>
      <c r="AJ149" s="27"/>
      <c r="AK149" s="25"/>
      <c r="AL149" s="24"/>
      <c r="AM149" s="24"/>
      <c r="AN149" s="26"/>
      <c r="AO149" s="27"/>
      <c r="AP149" s="27"/>
      <c r="AQ149" s="25"/>
      <c r="AR149" s="24"/>
      <c r="AS149" s="24"/>
      <c r="AT149" s="26"/>
    </row>
    <row r="150" spans="1:233" x14ac:dyDescent="0.2">
      <c r="A150" s="20"/>
      <c r="B150" s="21"/>
      <c r="C150" s="22" t="s">
        <v>150</v>
      </c>
      <c r="D150" s="16">
        <v>800</v>
      </c>
      <c r="E150" s="16">
        <v>526.37960262000001</v>
      </c>
      <c r="F150" s="16">
        <v>454.21476468000003</v>
      </c>
      <c r="G150" s="16">
        <v>505.5359694</v>
      </c>
      <c r="H150" s="16">
        <v>526.37960262000001</v>
      </c>
      <c r="I150" s="22"/>
      <c r="J150" s="23">
        <f t="shared" si="9"/>
        <v>65.797450327500002</v>
      </c>
      <c r="K150" s="23">
        <f t="shared" si="9"/>
        <v>100</v>
      </c>
      <c r="L150" s="27"/>
      <c r="M150" s="25"/>
      <c r="N150" s="24"/>
      <c r="O150" s="24"/>
      <c r="P150" s="26"/>
      <c r="Q150" s="27"/>
      <c r="R150" s="27"/>
      <c r="S150" s="25"/>
      <c r="T150" s="24"/>
      <c r="U150" s="24"/>
      <c r="V150" s="26"/>
      <c r="W150" s="27"/>
      <c r="X150" s="27"/>
      <c r="Y150" s="25"/>
      <c r="Z150" s="24"/>
      <c r="AA150" s="24"/>
      <c r="AB150" s="26"/>
      <c r="AC150" s="27"/>
      <c r="AD150" s="27"/>
      <c r="AE150" s="25"/>
      <c r="AF150" s="24"/>
      <c r="AG150" s="24"/>
      <c r="AH150" s="26"/>
      <c r="AI150" s="27"/>
      <c r="AJ150" s="27"/>
      <c r="AK150" s="25"/>
      <c r="AL150" s="24"/>
      <c r="AM150" s="24"/>
      <c r="AN150" s="26"/>
      <c r="AO150" s="27"/>
      <c r="AP150" s="27"/>
      <c r="AQ150" s="25"/>
      <c r="AR150" s="24"/>
      <c r="AS150" s="24"/>
      <c r="AT150" s="26"/>
    </row>
    <row r="151" spans="1:233" x14ac:dyDescent="0.2">
      <c r="A151" s="20"/>
      <c r="B151" s="21"/>
      <c r="C151" s="22" t="s">
        <v>151</v>
      </c>
      <c r="D151" s="16">
        <v>979.457224</v>
      </c>
      <c r="E151" s="16">
        <v>135.29124983999998</v>
      </c>
      <c r="F151" s="16">
        <v>83.675247230000011</v>
      </c>
      <c r="G151" s="16">
        <v>84.384521509999985</v>
      </c>
      <c r="H151" s="16">
        <v>135.28531382</v>
      </c>
      <c r="I151" s="22"/>
      <c r="J151" s="23">
        <f t="shared" si="9"/>
        <v>13.812273829326516</v>
      </c>
      <c r="K151" s="23">
        <f t="shared" si="9"/>
        <v>99.995612413953609</v>
      </c>
      <c r="L151" s="27"/>
      <c r="M151" s="25"/>
      <c r="N151" s="24"/>
      <c r="O151" s="24"/>
      <c r="P151" s="26"/>
      <c r="Q151" s="27"/>
      <c r="R151" s="27"/>
      <c r="S151" s="25"/>
      <c r="T151" s="24"/>
      <c r="U151" s="24"/>
      <c r="V151" s="26"/>
      <c r="W151" s="27"/>
      <c r="X151" s="27"/>
      <c r="Y151" s="25"/>
      <c r="Z151" s="24"/>
      <c r="AA151" s="24"/>
      <c r="AB151" s="26"/>
      <c r="AC151" s="27"/>
      <c r="AD151" s="27"/>
      <c r="AE151" s="25"/>
      <c r="AF151" s="24"/>
      <c r="AG151" s="24"/>
      <c r="AH151" s="26"/>
      <c r="AI151" s="27"/>
      <c r="AJ151" s="27"/>
      <c r="AK151" s="25"/>
      <c r="AL151" s="24"/>
      <c r="AM151" s="24"/>
      <c r="AN151" s="26"/>
      <c r="AO151" s="27"/>
      <c r="AP151" s="27"/>
      <c r="AQ151" s="25"/>
      <c r="AR151" s="24"/>
      <c r="AS151" s="24"/>
      <c r="AT151" s="26"/>
    </row>
    <row r="152" spans="1:233" x14ac:dyDescent="0.2">
      <c r="A152" s="20"/>
      <c r="B152" s="21"/>
      <c r="C152" s="22" t="s">
        <v>152</v>
      </c>
      <c r="D152" s="16">
        <v>69403.848582999999</v>
      </c>
      <c r="E152" s="16">
        <v>55766.044017899992</v>
      </c>
      <c r="F152" s="16">
        <v>40424.25005047</v>
      </c>
      <c r="G152" s="16">
        <v>46058.351088589996</v>
      </c>
      <c r="H152" s="16">
        <v>51012.248573159995</v>
      </c>
      <c r="I152" s="22"/>
      <c r="J152" s="23">
        <f t="shared" si="9"/>
        <v>73.50060495875023</v>
      </c>
      <c r="K152" s="23">
        <f t="shared" si="9"/>
        <v>91.475465888858636</v>
      </c>
      <c r="L152" s="27"/>
      <c r="M152" s="25"/>
      <c r="N152" s="24"/>
      <c r="O152" s="24"/>
      <c r="P152" s="26"/>
      <c r="Q152" s="27"/>
      <c r="R152" s="27"/>
      <c r="S152" s="25"/>
      <c r="T152" s="24"/>
      <c r="U152" s="24"/>
      <c r="V152" s="26"/>
      <c r="W152" s="27"/>
      <c r="X152" s="27"/>
      <c r="Y152" s="25"/>
      <c r="Z152" s="24"/>
      <c r="AA152" s="24"/>
      <c r="AB152" s="26"/>
      <c r="AC152" s="27"/>
      <c r="AD152" s="27"/>
      <c r="AE152" s="25"/>
      <c r="AF152" s="24"/>
      <c r="AG152" s="24"/>
      <c r="AH152" s="26"/>
      <c r="AI152" s="27"/>
      <c r="AJ152" s="27"/>
      <c r="AK152" s="25"/>
      <c r="AL152" s="24"/>
      <c r="AM152" s="24"/>
      <c r="AN152" s="26"/>
      <c r="AO152" s="27"/>
      <c r="AP152" s="27"/>
      <c r="AQ152" s="25"/>
      <c r="AR152" s="24"/>
      <c r="AS152" s="24"/>
      <c r="AT152" s="26"/>
    </row>
    <row r="153" spans="1:233" x14ac:dyDescent="0.2">
      <c r="A153" s="20"/>
      <c r="B153" s="21"/>
      <c r="C153" s="22" t="s">
        <v>153</v>
      </c>
      <c r="D153" s="16">
        <v>1037.9668220000001</v>
      </c>
      <c r="E153" s="16">
        <v>31.854852000000001</v>
      </c>
      <c r="F153" s="16">
        <v>0</v>
      </c>
      <c r="G153" s="16">
        <v>0</v>
      </c>
      <c r="H153" s="16">
        <v>31.854852000000001</v>
      </c>
      <c r="I153" s="22"/>
      <c r="J153" s="23">
        <f t="shared" si="9"/>
        <v>3.0689663026628033</v>
      </c>
      <c r="K153" s="23">
        <f t="shared" si="9"/>
        <v>100</v>
      </c>
      <c r="L153" s="24"/>
      <c r="M153" s="26"/>
      <c r="N153" s="27"/>
      <c r="O153" s="27"/>
      <c r="P153" s="25"/>
      <c r="Q153" s="24"/>
      <c r="R153" s="24"/>
      <c r="S153" s="26"/>
      <c r="T153" s="27"/>
      <c r="U153" s="27"/>
      <c r="V153" s="25"/>
      <c r="W153" s="24"/>
      <c r="X153" s="24"/>
      <c r="Y153" s="26"/>
      <c r="Z153" s="27"/>
      <c r="AA153" s="27"/>
      <c r="AB153" s="25"/>
      <c r="AC153" s="24"/>
      <c r="AD153" s="24"/>
      <c r="AE153" s="26"/>
      <c r="AF153" s="27"/>
      <c r="AG153" s="27"/>
      <c r="AH153" s="25"/>
      <c r="AI153" s="24"/>
      <c r="AJ153" s="24"/>
      <c r="AK153" s="26"/>
      <c r="AL153" s="27"/>
      <c r="AM153" s="27"/>
      <c r="AN153" s="25"/>
      <c r="AO153" s="24"/>
      <c r="AP153" s="24"/>
      <c r="AQ153" s="26"/>
      <c r="AR153" s="27"/>
      <c r="AS153" s="27"/>
      <c r="AT153" s="25"/>
      <c r="AU153" s="24"/>
      <c r="AV153" s="24"/>
      <c r="AW153" s="26"/>
      <c r="AX153" s="27"/>
      <c r="AY153" s="27"/>
      <c r="AZ153" s="25"/>
      <c r="BA153" s="24"/>
      <c r="BB153" s="24"/>
      <c r="BC153" s="26"/>
      <c r="BD153" s="27"/>
      <c r="BE153" s="27"/>
      <c r="BF153" s="25"/>
      <c r="BG153" s="24"/>
      <c r="BH153" s="24"/>
      <c r="BI153" s="26"/>
      <c r="BJ153" s="27"/>
      <c r="BK153" s="27"/>
      <c r="BL153" s="25"/>
      <c r="BM153" s="24"/>
      <c r="BN153" s="24"/>
      <c r="BO153" s="26"/>
      <c r="BP153" s="27"/>
      <c r="BQ153" s="27"/>
      <c r="BR153" s="25"/>
      <c r="BS153" s="24"/>
      <c r="BT153" s="24"/>
      <c r="BU153" s="26"/>
    </row>
    <row r="154" spans="1:233" x14ac:dyDescent="0.2">
      <c r="A154" s="20"/>
      <c r="B154" s="21"/>
      <c r="C154" s="22" t="s">
        <v>154</v>
      </c>
      <c r="D154" s="16">
        <v>3330</v>
      </c>
      <c r="E154" s="16">
        <v>1387.0002005699998</v>
      </c>
      <c r="F154" s="16">
        <v>396.52989778</v>
      </c>
      <c r="G154" s="16">
        <v>899.19025602000011</v>
      </c>
      <c r="H154" s="16">
        <v>1380.8700196</v>
      </c>
      <c r="I154" s="22"/>
      <c r="J154" s="23">
        <f t="shared" si="9"/>
        <v>41.467568156156155</v>
      </c>
      <c r="K154" s="23">
        <f t="shared" si="9"/>
        <v>99.558025949276669</v>
      </c>
      <c r="L154" s="27"/>
      <c r="M154" s="25"/>
      <c r="N154" s="24"/>
      <c r="O154" s="24"/>
      <c r="P154" s="26"/>
      <c r="Q154" s="27"/>
      <c r="R154" s="27"/>
      <c r="S154" s="25"/>
      <c r="T154" s="24"/>
      <c r="U154" s="24"/>
      <c r="V154" s="26"/>
      <c r="W154" s="27"/>
      <c r="X154" s="27"/>
      <c r="Y154" s="25"/>
      <c r="Z154" s="24"/>
      <c r="AA154" s="24"/>
      <c r="AB154" s="26"/>
      <c r="AC154" s="27"/>
      <c r="AD154" s="27"/>
      <c r="AE154" s="25"/>
      <c r="AF154" s="24"/>
      <c r="AG154" s="24"/>
      <c r="AH154" s="26"/>
      <c r="AI154" s="27"/>
      <c r="AJ154" s="27"/>
      <c r="AK154" s="25"/>
      <c r="AL154" s="24"/>
      <c r="AM154" s="24"/>
      <c r="AN154" s="26"/>
      <c r="AO154" s="27"/>
      <c r="AP154" s="27"/>
      <c r="AQ154" s="25"/>
      <c r="AR154" s="24"/>
      <c r="AS154" s="24"/>
      <c r="AT154" s="26"/>
    </row>
    <row r="155" spans="1:233" s="42" customFormat="1" x14ac:dyDescent="0.2">
      <c r="A155" s="20"/>
      <c r="B155" s="21"/>
      <c r="C155" s="28" t="s">
        <v>155</v>
      </c>
      <c r="D155" s="29">
        <v>2510.1350649999999</v>
      </c>
      <c r="E155" s="29">
        <v>1780.66323549</v>
      </c>
      <c r="F155" s="29">
        <v>1123.14896871</v>
      </c>
      <c r="G155" s="29">
        <v>1592.37090261</v>
      </c>
      <c r="H155" s="29">
        <v>1779.71710841</v>
      </c>
      <c r="I155" s="28"/>
      <c r="J155" s="30">
        <f t="shared" si="9"/>
        <v>70.901248830209866</v>
      </c>
      <c r="K155" s="30">
        <f t="shared" si="9"/>
        <v>99.946866590990197</v>
      </c>
      <c r="L155" s="27"/>
      <c r="M155" s="25"/>
      <c r="N155" s="24"/>
      <c r="O155" s="24"/>
      <c r="P155" s="26"/>
      <c r="Q155" s="27"/>
      <c r="R155" s="27"/>
      <c r="S155" s="25"/>
      <c r="T155" s="24"/>
      <c r="U155" s="24"/>
      <c r="V155" s="26"/>
      <c r="W155" s="27"/>
      <c r="X155" s="27"/>
      <c r="Y155" s="25"/>
      <c r="Z155" s="24"/>
      <c r="AA155" s="24"/>
      <c r="AB155" s="26"/>
      <c r="AC155" s="27"/>
      <c r="AD155" s="27"/>
      <c r="AE155" s="25"/>
      <c r="AF155" s="24"/>
      <c r="AG155" s="24"/>
      <c r="AH155" s="26"/>
      <c r="AI155" s="27"/>
      <c r="AJ155" s="27"/>
      <c r="AK155" s="25"/>
      <c r="AL155" s="24"/>
      <c r="AM155" s="24"/>
      <c r="AN155" s="26"/>
      <c r="AO155" s="27"/>
      <c r="AP155" s="27"/>
      <c r="AQ155" s="25"/>
      <c r="AR155" s="24"/>
      <c r="AS155" s="24"/>
      <c r="AT155" s="26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</row>
    <row r="156" spans="1:233" s="42" customFormat="1" ht="25.5" x14ac:dyDescent="0.2">
      <c r="A156" s="3"/>
      <c r="B156" s="10"/>
      <c r="C156" s="15" t="s">
        <v>156</v>
      </c>
      <c r="D156" s="16">
        <v>5462.705207</v>
      </c>
      <c r="E156" s="16">
        <v>2461.0063027600004</v>
      </c>
      <c r="F156" s="16">
        <v>491.47235824000001</v>
      </c>
      <c r="G156" s="16">
        <v>1632.78122233</v>
      </c>
      <c r="H156" s="16">
        <v>2447.89387081</v>
      </c>
      <c r="I156" s="17"/>
      <c r="J156" s="18">
        <f t="shared" si="9"/>
        <v>44.811019047361896</v>
      </c>
      <c r="K156" s="18">
        <f t="shared" si="9"/>
        <v>99.467192264591318</v>
      </c>
      <c r="L156" s="27"/>
      <c r="M156" s="25"/>
      <c r="N156" s="24"/>
      <c r="O156" s="24"/>
      <c r="P156" s="26"/>
      <c r="Q156" s="27"/>
      <c r="R156" s="27"/>
      <c r="S156" s="25"/>
      <c r="T156" s="24"/>
      <c r="U156" s="24"/>
      <c r="V156" s="26"/>
      <c r="W156" s="27"/>
      <c r="X156" s="27"/>
      <c r="Y156" s="25"/>
      <c r="Z156" s="24"/>
      <c r="AA156" s="24"/>
      <c r="AB156" s="26"/>
      <c r="AC156" s="27"/>
      <c r="AD156" s="27"/>
      <c r="AE156" s="25"/>
      <c r="AF156" s="24"/>
      <c r="AG156" s="24"/>
      <c r="AH156" s="26"/>
      <c r="AI156" s="27"/>
      <c r="AJ156" s="27"/>
      <c r="AK156" s="25"/>
      <c r="AL156" s="24"/>
      <c r="AM156" s="24"/>
      <c r="AN156" s="26"/>
      <c r="AO156" s="27"/>
      <c r="AP156" s="27"/>
      <c r="AQ156" s="25"/>
      <c r="AR156" s="24"/>
      <c r="AS156" s="24"/>
      <c r="AT156" s="26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</row>
    <row r="157" spans="1:233" x14ac:dyDescent="0.2">
      <c r="A157" s="20"/>
      <c r="B157" s="21"/>
      <c r="C157" s="22" t="s">
        <v>157</v>
      </c>
      <c r="D157" s="16">
        <v>1957.4079139999999</v>
      </c>
      <c r="E157" s="16">
        <v>3948.1137108999997</v>
      </c>
      <c r="F157" s="16">
        <v>2431.7284697099999</v>
      </c>
      <c r="G157" s="16">
        <v>2953.8528911899994</v>
      </c>
      <c r="H157" s="16">
        <v>3947.4097108999995</v>
      </c>
      <c r="I157" s="22"/>
      <c r="J157" s="23">
        <f t="shared" si="9"/>
        <v>201.66515536526023</v>
      </c>
      <c r="K157" s="23">
        <f t="shared" si="9"/>
        <v>99.982168700003328</v>
      </c>
      <c r="L157" s="27"/>
      <c r="M157" s="25"/>
      <c r="N157" s="24"/>
      <c r="O157" s="24"/>
      <c r="P157" s="26"/>
      <c r="Q157" s="27"/>
      <c r="R157" s="27"/>
      <c r="S157" s="25"/>
      <c r="T157" s="24"/>
      <c r="U157" s="24"/>
      <c r="V157" s="26"/>
      <c r="W157" s="27"/>
      <c r="X157" s="27"/>
      <c r="Y157" s="25"/>
      <c r="Z157" s="24"/>
      <c r="AA157" s="24"/>
      <c r="AB157" s="26"/>
      <c r="AC157" s="27"/>
      <c r="AD157" s="27"/>
      <c r="AE157" s="25"/>
      <c r="AF157" s="24"/>
      <c r="AG157" s="24"/>
      <c r="AH157" s="26"/>
      <c r="AI157" s="27"/>
      <c r="AJ157" s="27"/>
      <c r="AK157" s="25"/>
      <c r="AL157" s="24"/>
      <c r="AM157" s="24"/>
      <c r="AN157" s="26"/>
      <c r="AO157" s="27"/>
      <c r="AP157" s="27"/>
      <c r="AQ157" s="25"/>
      <c r="AR157" s="24"/>
      <c r="AS157" s="24"/>
      <c r="AT157" s="26"/>
    </row>
    <row r="158" spans="1:233" ht="25.5" x14ac:dyDescent="0.2">
      <c r="A158" s="20"/>
      <c r="B158" s="21"/>
      <c r="C158" s="28" t="s">
        <v>158</v>
      </c>
      <c r="D158" s="29">
        <v>2075.9336429999998</v>
      </c>
      <c r="E158" s="29">
        <v>1688.3600220000001</v>
      </c>
      <c r="F158" s="29">
        <v>497.92</v>
      </c>
      <c r="G158" s="29">
        <v>1080.3097439999999</v>
      </c>
      <c r="H158" s="29">
        <v>1688.3600220000001</v>
      </c>
      <c r="I158" s="28"/>
      <c r="J158" s="30">
        <f t="shared" si="9"/>
        <v>81.330153672932227</v>
      </c>
      <c r="K158" s="30">
        <f t="shared" si="9"/>
        <v>100</v>
      </c>
    </row>
    <row r="159" spans="1:233" x14ac:dyDescent="0.2">
      <c r="A159" s="3"/>
      <c r="B159" s="6" t="s">
        <v>159</v>
      </c>
      <c r="C159" s="32"/>
      <c r="D159" s="7">
        <f>+D160+SUM(D165:D193)</f>
        <v>128636.60480899998</v>
      </c>
      <c r="E159" s="7">
        <f t="shared" ref="E159:H159" si="10">+E160+SUM(E165:E193)</f>
        <v>89957.559159900004</v>
      </c>
      <c r="F159" s="7">
        <f t="shared" si="10"/>
        <v>69001.476898809997</v>
      </c>
      <c r="G159" s="7">
        <f t="shared" si="10"/>
        <v>78679.206017739998</v>
      </c>
      <c r="H159" s="7">
        <f t="shared" si="10"/>
        <v>89930.453210870008</v>
      </c>
      <c r="I159" s="8"/>
      <c r="J159" s="9">
        <f t="shared" si="9"/>
        <v>69.910468598264856</v>
      </c>
      <c r="K159" s="9">
        <f t="shared" si="9"/>
        <v>99.969868069695153</v>
      </c>
      <c r="L159" s="27"/>
      <c r="M159" s="25"/>
      <c r="N159" s="24"/>
      <c r="O159" s="24"/>
      <c r="P159" s="26"/>
      <c r="Q159" s="27"/>
      <c r="R159" s="27"/>
      <c r="S159" s="25"/>
      <c r="T159" s="24"/>
      <c r="U159" s="24"/>
      <c r="V159" s="26"/>
      <c r="W159" s="27"/>
      <c r="X159" s="27"/>
      <c r="Y159" s="25"/>
      <c r="Z159" s="24"/>
      <c r="AA159" s="24"/>
      <c r="AB159" s="26"/>
      <c r="AC159" s="27"/>
      <c r="AD159" s="27"/>
      <c r="AE159" s="25"/>
      <c r="AF159" s="24"/>
      <c r="AG159" s="24"/>
      <c r="AH159" s="26"/>
      <c r="AI159" s="27"/>
      <c r="AJ159" s="27"/>
      <c r="AK159" s="25"/>
      <c r="AL159" s="24"/>
      <c r="AM159" s="24"/>
      <c r="AN159" s="26"/>
      <c r="AO159" s="27"/>
      <c r="AP159" s="27"/>
      <c r="AQ159" s="25"/>
      <c r="AR159" s="24"/>
      <c r="AS159" s="24"/>
      <c r="AT159" s="26"/>
    </row>
    <row r="160" spans="1:233" x14ac:dyDescent="0.2">
      <c r="A160" s="20"/>
      <c r="B160" s="21"/>
      <c r="C160" s="51" t="s">
        <v>160</v>
      </c>
      <c r="D160" s="36">
        <f>+SUM(D161:D164)</f>
        <v>78303.355347999983</v>
      </c>
      <c r="E160" s="36">
        <f t="shared" ref="E160:H160" si="11">+SUM(E161:E164)</f>
        <v>58163.058469470001</v>
      </c>
      <c r="F160" s="36">
        <f t="shared" si="11"/>
        <v>43383.156745409993</v>
      </c>
      <c r="G160" s="36">
        <f t="shared" si="11"/>
        <v>50254.206065409991</v>
      </c>
      <c r="H160" s="36">
        <f t="shared" si="11"/>
        <v>58300.131371560004</v>
      </c>
      <c r="I160" s="51"/>
      <c r="J160" s="65">
        <f t="shared" si="9"/>
        <v>74.454193070602699</v>
      </c>
      <c r="K160" s="65">
        <f t="shared" si="9"/>
        <v>100.23567003815997</v>
      </c>
      <c r="L160" s="27"/>
      <c r="M160" s="25"/>
      <c r="N160" s="24"/>
      <c r="O160" s="24"/>
      <c r="P160" s="26"/>
      <c r="Q160" s="27"/>
      <c r="R160" s="27"/>
      <c r="S160" s="25"/>
      <c r="T160" s="24"/>
      <c r="U160" s="24"/>
      <c r="V160" s="26"/>
      <c r="W160" s="27"/>
      <c r="X160" s="27"/>
      <c r="Y160" s="25"/>
      <c r="Z160" s="24"/>
      <c r="AA160" s="24"/>
      <c r="AB160" s="26"/>
      <c r="AC160" s="27"/>
      <c r="AD160" s="27"/>
      <c r="AE160" s="25"/>
      <c r="AF160" s="24"/>
      <c r="AG160" s="24"/>
      <c r="AH160" s="26"/>
      <c r="AI160" s="27"/>
      <c r="AJ160" s="27"/>
      <c r="AK160" s="25"/>
      <c r="AL160" s="24"/>
      <c r="AM160" s="24"/>
      <c r="AN160" s="26"/>
      <c r="AO160" s="27"/>
      <c r="AP160" s="27"/>
      <c r="AQ160" s="25"/>
      <c r="AR160" s="24"/>
      <c r="AS160" s="24"/>
      <c r="AT160" s="26"/>
    </row>
    <row r="161" spans="1:73" x14ac:dyDescent="0.2">
      <c r="A161" s="3"/>
      <c r="B161" s="10"/>
      <c r="C161" s="15" t="s">
        <v>161</v>
      </c>
      <c r="D161" s="16">
        <v>72330.032307000001</v>
      </c>
      <c r="E161" s="16">
        <v>53941.161428840001</v>
      </c>
      <c r="F161" s="16">
        <v>39500.556228559995</v>
      </c>
      <c r="G161" s="16">
        <v>46085.137567179991</v>
      </c>
      <c r="H161" s="16">
        <v>54078.534330940005</v>
      </c>
      <c r="I161" s="17"/>
      <c r="J161" s="18">
        <f t="shared" si="9"/>
        <v>74.766362748750439</v>
      </c>
      <c r="K161" s="18">
        <f t="shared" si="9"/>
        <v>100.25467175429885</v>
      </c>
      <c r="L161" s="27"/>
      <c r="M161" s="25"/>
      <c r="N161" s="24"/>
      <c r="O161" s="24"/>
      <c r="P161" s="26"/>
      <c r="Q161" s="27"/>
      <c r="R161" s="27"/>
      <c r="S161" s="25"/>
      <c r="T161" s="24"/>
      <c r="U161" s="24"/>
      <c r="V161" s="26"/>
      <c r="W161" s="27"/>
      <c r="X161" s="27"/>
      <c r="Y161" s="25"/>
      <c r="Z161" s="24"/>
      <c r="AA161" s="24"/>
      <c r="AB161" s="26"/>
      <c r="AC161" s="27"/>
      <c r="AD161" s="27"/>
      <c r="AE161" s="25"/>
      <c r="AF161" s="24"/>
      <c r="AG161" s="24"/>
      <c r="AH161" s="26"/>
      <c r="AI161" s="27"/>
      <c r="AJ161" s="27"/>
      <c r="AK161" s="25"/>
      <c r="AL161" s="24"/>
      <c r="AM161" s="24"/>
      <c r="AN161" s="26"/>
      <c r="AO161" s="27"/>
      <c r="AP161" s="27"/>
      <c r="AQ161" s="25"/>
      <c r="AR161" s="24"/>
      <c r="AS161" s="24"/>
      <c r="AT161" s="26"/>
    </row>
    <row r="162" spans="1:73" ht="25.5" x14ac:dyDescent="0.2">
      <c r="A162" s="20"/>
      <c r="B162" s="21"/>
      <c r="C162" s="22" t="s">
        <v>162</v>
      </c>
      <c r="D162" s="16">
        <v>2897.6795050000001</v>
      </c>
      <c r="E162" s="16">
        <v>2948.48477112</v>
      </c>
      <c r="F162" s="16">
        <v>2948.48477112</v>
      </c>
      <c r="G162" s="16">
        <v>2948.48477112</v>
      </c>
      <c r="H162" s="16">
        <v>2948.48477112</v>
      </c>
      <c r="I162" s="22"/>
      <c r="J162" s="23">
        <f t="shared" si="9"/>
        <v>101.7533086744871</v>
      </c>
      <c r="K162" s="23">
        <f t="shared" si="9"/>
        <v>100</v>
      </c>
      <c r="L162" s="27"/>
      <c r="M162" s="25"/>
      <c r="N162" s="24"/>
      <c r="O162" s="24"/>
      <c r="P162" s="26"/>
      <c r="Q162" s="27"/>
      <c r="R162" s="27"/>
      <c r="S162" s="25"/>
      <c r="T162" s="24"/>
      <c r="U162" s="24"/>
      <c r="V162" s="26"/>
      <c r="W162" s="27"/>
      <c r="X162" s="27"/>
      <c r="Y162" s="25"/>
      <c r="Z162" s="24"/>
      <c r="AA162" s="24"/>
      <c r="AB162" s="26"/>
      <c r="AC162" s="27"/>
      <c r="AD162" s="27"/>
      <c r="AE162" s="25"/>
      <c r="AF162" s="24"/>
      <c r="AG162" s="24"/>
      <c r="AH162" s="26"/>
      <c r="AI162" s="27"/>
      <c r="AJ162" s="27"/>
      <c r="AK162" s="25"/>
      <c r="AL162" s="24"/>
      <c r="AM162" s="24"/>
      <c r="AN162" s="26"/>
      <c r="AO162" s="27"/>
      <c r="AP162" s="27"/>
      <c r="AQ162" s="25"/>
      <c r="AR162" s="24"/>
      <c r="AS162" s="24"/>
      <c r="AT162" s="26"/>
    </row>
    <row r="163" spans="1:73" x14ac:dyDescent="0.2">
      <c r="A163" s="20"/>
      <c r="B163" s="21"/>
      <c r="C163" s="22" t="s">
        <v>37</v>
      </c>
      <c r="D163" s="16">
        <v>556.21761800000002</v>
      </c>
      <c r="E163" s="16">
        <v>349.94976320000001</v>
      </c>
      <c r="F163" s="16">
        <v>97.622446939999989</v>
      </c>
      <c r="G163" s="16">
        <v>333.45484238</v>
      </c>
      <c r="H163" s="16">
        <v>349.64976318999999</v>
      </c>
      <c r="I163" s="22"/>
      <c r="J163" s="23">
        <f t="shared" si="9"/>
        <v>62.8620438969986</v>
      </c>
      <c r="K163" s="23">
        <f t="shared" si="9"/>
        <v>99.914273406772224</v>
      </c>
      <c r="L163" s="27"/>
      <c r="M163" s="25"/>
      <c r="N163" s="24"/>
      <c r="O163" s="24"/>
      <c r="P163" s="26"/>
      <c r="Q163" s="27"/>
      <c r="R163" s="27"/>
      <c r="S163" s="25"/>
      <c r="T163" s="24"/>
      <c r="U163" s="24"/>
      <c r="V163" s="26"/>
      <c r="W163" s="27"/>
      <c r="X163" s="27"/>
      <c r="Y163" s="25"/>
      <c r="Z163" s="24"/>
      <c r="AA163" s="24"/>
      <c r="AB163" s="26"/>
      <c r="AC163" s="27"/>
      <c r="AD163" s="27"/>
      <c r="AE163" s="25"/>
      <c r="AF163" s="24"/>
      <c r="AG163" s="24"/>
      <c r="AH163" s="26"/>
      <c r="AI163" s="27"/>
      <c r="AJ163" s="27"/>
      <c r="AK163" s="25"/>
      <c r="AL163" s="24"/>
      <c r="AM163" s="24"/>
      <c r="AN163" s="26"/>
      <c r="AO163" s="27"/>
      <c r="AP163" s="27"/>
      <c r="AQ163" s="25"/>
      <c r="AR163" s="24"/>
      <c r="AS163" s="24"/>
      <c r="AT163" s="26"/>
    </row>
    <row r="164" spans="1:73" x14ac:dyDescent="0.2">
      <c r="A164" s="20"/>
      <c r="B164" s="21"/>
      <c r="C164" s="22" t="s">
        <v>163</v>
      </c>
      <c r="D164" s="16">
        <v>2519.4259179999999</v>
      </c>
      <c r="E164" s="16">
        <v>923.46250630999987</v>
      </c>
      <c r="F164" s="16">
        <v>836.4932987899997</v>
      </c>
      <c r="G164" s="16">
        <v>887.12888472999964</v>
      </c>
      <c r="H164" s="16">
        <v>923.46250630999975</v>
      </c>
      <c r="I164" s="22"/>
      <c r="J164" s="23">
        <f t="shared" si="9"/>
        <v>36.653687640201525</v>
      </c>
      <c r="K164" s="23">
        <f t="shared" si="9"/>
        <v>99.999999999999986</v>
      </c>
      <c r="L164" s="27"/>
      <c r="M164" s="25"/>
      <c r="N164" s="24"/>
      <c r="O164" s="24"/>
      <c r="P164" s="26"/>
      <c r="Q164" s="27"/>
      <c r="R164" s="27"/>
      <c r="S164" s="25"/>
      <c r="T164" s="24"/>
      <c r="U164" s="24"/>
      <c r="V164" s="26"/>
      <c r="W164" s="27"/>
      <c r="X164" s="27"/>
      <c r="Y164" s="25"/>
      <c r="Z164" s="24"/>
      <c r="AA164" s="24"/>
      <c r="AB164" s="26"/>
      <c r="AC164" s="27"/>
      <c r="AD164" s="27"/>
      <c r="AE164" s="25"/>
      <c r="AF164" s="24"/>
      <c r="AG164" s="24"/>
      <c r="AH164" s="26"/>
      <c r="AI164" s="27"/>
      <c r="AJ164" s="27"/>
      <c r="AK164" s="25"/>
      <c r="AL164" s="24"/>
      <c r="AM164" s="24"/>
      <c r="AN164" s="26"/>
      <c r="AO164" s="27"/>
      <c r="AP164" s="27"/>
      <c r="AQ164" s="25"/>
      <c r="AR164" s="24"/>
      <c r="AS164" s="24"/>
      <c r="AT164" s="26"/>
    </row>
    <row r="165" spans="1:73" x14ac:dyDescent="0.2">
      <c r="A165" s="20"/>
      <c r="B165" s="21"/>
      <c r="C165" s="22" t="s">
        <v>164</v>
      </c>
      <c r="D165" s="16">
        <v>835.25636699999995</v>
      </c>
      <c r="E165" s="16">
        <v>793.55638569999996</v>
      </c>
      <c r="F165" s="16">
        <v>736.97746869000002</v>
      </c>
      <c r="G165" s="16">
        <v>772.97995796000009</v>
      </c>
      <c r="H165" s="16">
        <v>811.10031230000016</v>
      </c>
      <c r="I165" s="22"/>
      <c r="J165" s="23">
        <f t="shared" si="9"/>
        <v>97.107947253756194</v>
      </c>
      <c r="K165" s="23">
        <f t="shared" si="9"/>
        <v>102.21079773487358</v>
      </c>
      <c r="L165" s="24"/>
      <c r="M165" s="26"/>
      <c r="N165" s="27"/>
      <c r="O165" s="27"/>
      <c r="P165" s="25"/>
      <c r="Q165" s="24"/>
      <c r="R165" s="24"/>
      <c r="S165" s="26"/>
      <c r="T165" s="27"/>
      <c r="U165" s="27"/>
      <c r="V165" s="25"/>
      <c r="W165" s="24"/>
      <c r="X165" s="24"/>
      <c r="Y165" s="26"/>
      <c r="Z165" s="27"/>
      <c r="AA165" s="27"/>
      <c r="AB165" s="25"/>
      <c r="AC165" s="24"/>
      <c r="AD165" s="24"/>
      <c r="AE165" s="26"/>
      <c r="AF165" s="27"/>
      <c r="AG165" s="27"/>
      <c r="AH165" s="25"/>
      <c r="AI165" s="24"/>
      <c r="AJ165" s="24"/>
      <c r="AK165" s="26"/>
      <c r="AL165" s="27"/>
      <c r="AM165" s="27"/>
      <c r="AN165" s="25"/>
      <c r="AO165" s="24"/>
      <c r="AP165" s="24"/>
      <c r="AQ165" s="26"/>
      <c r="AR165" s="27"/>
      <c r="AS165" s="27"/>
      <c r="AT165" s="25"/>
      <c r="AU165" s="24"/>
      <c r="AV165" s="24"/>
      <c r="AW165" s="26"/>
      <c r="AX165" s="27"/>
      <c r="AY165" s="27"/>
      <c r="AZ165" s="25"/>
      <c r="BA165" s="24"/>
      <c r="BB165" s="24"/>
      <c r="BC165" s="26"/>
      <c r="BD165" s="27"/>
      <c r="BE165" s="27"/>
      <c r="BF165" s="25"/>
      <c r="BG165" s="24"/>
      <c r="BH165" s="24"/>
      <c r="BI165" s="26"/>
      <c r="BJ165" s="27"/>
      <c r="BK165" s="27"/>
      <c r="BL165" s="25"/>
      <c r="BM165" s="24"/>
      <c r="BN165" s="24"/>
      <c r="BO165" s="26"/>
      <c r="BP165" s="27"/>
      <c r="BQ165" s="27"/>
      <c r="BR165" s="25"/>
      <c r="BS165" s="24"/>
      <c r="BT165" s="24"/>
      <c r="BU165" s="26"/>
    </row>
    <row r="166" spans="1:73" ht="25.5" x14ac:dyDescent="0.2">
      <c r="A166" s="20"/>
      <c r="B166" s="21"/>
      <c r="C166" s="22" t="s">
        <v>162</v>
      </c>
      <c r="D166" s="16">
        <v>553.48199399999976</v>
      </c>
      <c r="E166" s="16">
        <v>182.11469916999977</v>
      </c>
      <c r="F166" s="16">
        <v>128.26531733000002</v>
      </c>
      <c r="G166" s="16">
        <v>154.63202430999991</v>
      </c>
      <c r="H166" s="16">
        <v>181.43227288999969</v>
      </c>
      <c r="I166" s="22"/>
      <c r="J166" s="23">
        <f t="shared" si="9"/>
        <v>32.780158136454169</v>
      </c>
      <c r="K166" s="23">
        <f t="shared" si="9"/>
        <v>99.625276661845376</v>
      </c>
      <c r="L166" s="24"/>
      <c r="M166" s="26"/>
      <c r="N166" s="27"/>
      <c r="O166" s="27"/>
      <c r="P166" s="25"/>
      <c r="Q166" s="24"/>
      <c r="R166" s="24"/>
      <c r="S166" s="26"/>
      <c r="T166" s="27"/>
      <c r="U166" s="27"/>
      <c r="V166" s="25"/>
      <c r="W166" s="24"/>
      <c r="X166" s="24"/>
      <c r="Y166" s="26"/>
      <c r="Z166" s="27"/>
      <c r="AA166" s="27"/>
      <c r="AB166" s="25"/>
      <c r="AC166" s="24"/>
      <c r="AD166" s="24"/>
      <c r="AE166" s="26"/>
      <c r="AF166" s="27"/>
      <c r="AG166" s="27"/>
      <c r="AH166" s="25"/>
      <c r="AI166" s="24"/>
      <c r="AJ166" s="24"/>
      <c r="AK166" s="26"/>
      <c r="AL166" s="27"/>
      <c r="AM166" s="27"/>
      <c r="AN166" s="25"/>
      <c r="AO166" s="24"/>
      <c r="AP166" s="24"/>
      <c r="AQ166" s="26"/>
      <c r="AR166" s="27"/>
      <c r="AS166" s="27"/>
      <c r="AT166" s="25"/>
      <c r="AU166" s="24"/>
      <c r="AV166" s="24"/>
      <c r="AW166" s="26"/>
      <c r="AX166" s="27"/>
      <c r="AY166" s="27"/>
      <c r="AZ166" s="25"/>
      <c r="BA166" s="24"/>
      <c r="BB166" s="24"/>
      <c r="BC166" s="26"/>
      <c r="BD166" s="27"/>
      <c r="BE166" s="27"/>
      <c r="BF166" s="25"/>
      <c r="BG166" s="24"/>
      <c r="BH166" s="24"/>
      <c r="BI166" s="26"/>
      <c r="BJ166" s="27"/>
      <c r="BK166" s="27"/>
      <c r="BL166" s="25"/>
      <c r="BM166" s="24"/>
      <c r="BN166" s="24"/>
      <c r="BO166" s="26"/>
      <c r="BP166" s="27"/>
      <c r="BQ166" s="27"/>
      <c r="BR166" s="25"/>
      <c r="BS166" s="24"/>
      <c r="BT166" s="24"/>
      <c r="BU166" s="26"/>
    </row>
    <row r="167" spans="1:73" x14ac:dyDescent="0.2">
      <c r="A167" s="19"/>
      <c r="B167" s="10"/>
      <c r="C167" s="15" t="s">
        <v>37</v>
      </c>
      <c r="D167" s="16">
        <v>3893.1012880000003</v>
      </c>
      <c r="E167" s="16">
        <v>1808.5701955999996</v>
      </c>
      <c r="F167" s="16">
        <v>1392.8213805900002</v>
      </c>
      <c r="G167" s="16">
        <v>1565.1694468100006</v>
      </c>
      <c r="H167" s="16">
        <v>1804.6666575999996</v>
      </c>
      <c r="I167" s="15"/>
      <c r="J167" s="66">
        <f t="shared" si="9"/>
        <v>46.355502312838858</v>
      </c>
      <c r="K167" s="66">
        <f t="shared" si="9"/>
        <v>99.784164418417561</v>
      </c>
      <c r="L167" s="24"/>
      <c r="M167" s="26"/>
      <c r="N167" s="27"/>
      <c r="O167" s="27"/>
      <c r="P167" s="25"/>
      <c r="Q167" s="24"/>
      <c r="R167" s="24"/>
      <c r="S167" s="26"/>
      <c r="T167" s="27"/>
      <c r="U167" s="27"/>
      <c r="V167" s="25"/>
      <c r="W167" s="24"/>
      <c r="X167" s="24"/>
      <c r="Y167" s="26"/>
      <c r="Z167" s="27"/>
      <c r="AA167" s="27"/>
      <c r="AB167" s="25"/>
      <c r="AC167" s="24"/>
      <c r="AD167" s="24"/>
      <c r="AE167" s="26"/>
      <c r="AF167" s="27"/>
      <c r="AG167" s="27"/>
      <c r="AH167" s="25"/>
      <c r="AI167" s="24"/>
      <c r="AJ167" s="24"/>
      <c r="AK167" s="26"/>
      <c r="AL167" s="27"/>
      <c r="AM167" s="27"/>
      <c r="AN167" s="25"/>
      <c r="AO167" s="24"/>
      <c r="AP167" s="24"/>
      <c r="AQ167" s="26"/>
      <c r="AR167" s="27"/>
      <c r="AS167" s="27"/>
      <c r="AT167" s="25"/>
      <c r="AU167" s="24"/>
      <c r="AV167" s="24"/>
      <c r="AW167" s="26"/>
      <c r="AX167" s="27"/>
      <c r="AY167" s="27"/>
      <c r="AZ167" s="25"/>
      <c r="BA167" s="24"/>
      <c r="BB167" s="24"/>
      <c r="BC167" s="26"/>
      <c r="BD167" s="27"/>
      <c r="BE167" s="27"/>
      <c r="BF167" s="25"/>
      <c r="BG167" s="24"/>
      <c r="BH167" s="24"/>
      <c r="BI167" s="26"/>
      <c r="BJ167" s="27"/>
      <c r="BK167" s="27"/>
      <c r="BL167" s="25"/>
      <c r="BM167" s="24"/>
      <c r="BN167" s="24"/>
      <c r="BO167" s="26"/>
      <c r="BP167" s="27"/>
      <c r="BQ167" s="27"/>
      <c r="BR167" s="25"/>
      <c r="BS167" s="24"/>
      <c r="BT167" s="24"/>
      <c r="BU167" s="26"/>
    </row>
    <row r="168" spans="1:73" ht="25.5" x14ac:dyDescent="0.2">
      <c r="A168" s="19"/>
      <c r="B168" s="10"/>
      <c r="C168" s="15" t="s">
        <v>165</v>
      </c>
      <c r="D168" s="16">
        <v>3458.689535</v>
      </c>
      <c r="E168" s="16">
        <v>1955.8947601900009</v>
      </c>
      <c r="F168" s="16">
        <v>1586.7531981299999</v>
      </c>
      <c r="G168" s="16">
        <v>1766.9150117500001</v>
      </c>
      <c r="H168" s="16">
        <v>1956.19440104</v>
      </c>
      <c r="I168" s="15"/>
      <c r="J168" s="66">
        <f t="shared" si="9"/>
        <v>56.558831928810285</v>
      </c>
      <c r="K168" s="66">
        <f t="shared" si="9"/>
        <v>100.01531988612567</v>
      </c>
      <c r="L168" s="24"/>
      <c r="M168" s="26"/>
      <c r="N168" s="27"/>
      <c r="O168" s="27"/>
      <c r="P168" s="25"/>
      <c r="Q168" s="24"/>
      <c r="R168" s="24"/>
      <c r="S168" s="26"/>
      <c r="T168" s="27"/>
      <c r="U168" s="27"/>
      <c r="V168" s="25"/>
      <c r="W168" s="24"/>
      <c r="X168" s="24"/>
      <c r="Y168" s="26"/>
      <c r="Z168" s="27"/>
      <c r="AA168" s="27"/>
      <c r="AB168" s="25"/>
      <c r="AC168" s="24"/>
      <c r="AD168" s="24"/>
      <c r="AE168" s="26"/>
      <c r="AF168" s="27"/>
      <c r="AG168" s="27"/>
      <c r="AH168" s="25"/>
      <c r="AI168" s="24"/>
      <c r="AJ168" s="24"/>
      <c r="AK168" s="26"/>
      <c r="AL168" s="27"/>
      <c r="AM168" s="27"/>
      <c r="AN168" s="25"/>
      <c r="AO168" s="24"/>
      <c r="AP168" s="24"/>
      <c r="AQ168" s="26"/>
      <c r="AR168" s="27"/>
      <c r="AS168" s="27"/>
      <c r="AT168" s="25"/>
      <c r="AU168" s="24"/>
      <c r="AV168" s="24"/>
      <c r="AW168" s="26"/>
      <c r="AX168" s="27"/>
      <c r="AY168" s="27"/>
      <c r="AZ168" s="25"/>
      <c r="BA168" s="24"/>
      <c r="BB168" s="24"/>
      <c r="BC168" s="26"/>
      <c r="BD168" s="27"/>
      <c r="BE168" s="27"/>
      <c r="BF168" s="25"/>
      <c r="BG168" s="24"/>
      <c r="BH168" s="24"/>
      <c r="BI168" s="26"/>
      <c r="BJ168" s="27"/>
      <c r="BK168" s="27"/>
      <c r="BL168" s="25"/>
      <c r="BM168" s="24"/>
      <c r="BN168" s="24"/>
      <c r="BO168" s="26"/>
      <c r="BP168" s="27"/>
      <c r="BQ168" s="27"/>
      <c r="BR168" s="25"/>
      <c r="BS168" s="24"/>
      <c r="BT168" s="24"/>
      <c r="BU168" s="26"/>
    </row>
    <row r="169" spans="1:73" x14ac:dyDescent="0.2">
      <c r="A169" s="19"/>
      <c r="B169" s="10"/>
      <c r="C169" s="15" t="s">
        <v>166</v>
      </c>
      <c r="D169" s="16">
        <v>246.50540599999999</v>
      </c>
      <c r="E169" s="16">
        <v>118.88825925000003</v>
      </c>
      <c r="F169" s="16">
        <v>91.553459419999996</v>
      </c>
      <c r="G169" s="16">
        <v>103.98148060000003</v>
      </c>
      <c r="H169" s="16">
        <v>118.68760556000004</v>
      </c>
      <c r="I169" s="15"/>
      <c r="J169" s="66">
        <f t="shared" si="9"/>
        <v>48.148074107551231</v>
      </c>
      <c r="K169" s="66">
        <f t="shared" si="9"/>
        <v>99.831224974387027</v>
      </c>
    </row>
    <row r="170" spans="1:73" x14ac:dyDescent="0.2">
      <c r="A170" s="19"/>
      <c r="B170" s="10"/>
      <c r="C170" s="15" t="s">
        <v>167</v>
      </c>
      <c r="D170" s="16">
        <v>2039.894458</v>
      </c>
      <c r="E170" s="16">
        <v>1233.4316405100001</v>
      </c>
      <c r="F170" s="16">
        <v>912.56505923999998</v>
      </c>
      <c r="G170" s="16">
        <v>1055.6004206100004</v>
      </c>
      <c r="H170" s="16">
        <v>1231.3953214499998</v>
      </c>
      <c r="I170" s="15"/>
      <c r="J170" s="66">
        <f t="shared" si="9"/>
        <v>60.365638850615468</v>
      </c>
      <c r="K170" s="66">
        <f t="shared" si="9"/>
        <v>99.834906208571212</v>
      </c>
    </row>
    <row r="171" spans="1:73" x14ac:dyDescent="0.2">
      <c r="A171" s="3"/>
      <c r="B171" s="10"/>
      <c r="C171" s="15" t="s">
        <v>168</v>
      </c>
      <c r="D171" s="16">
        <v>17579.664044000001</v>
      </c>
      <c r="E171" s="16">
        <v>11373.787072360001</v>
      </c>
      <c r="F171" s="16">
        <v>8662.5611893599998</v>
      </c>
      <c r="G171" s="16">
        <v>9949.8813720800008</v>
      </c>
      <c r="H171" s="16">
        <v>11346.589467250002</v>
      </c>
      <c r="I171" s="17"/>
      <c r="J171" s="18">
        <f t="shared" si="9"/>
        <v>64.543835643563568</v>
      </c>
      <c r="K171" s="18">
        <f t="shared" si="9"/>
        <v>99.76087467668448</v>
      </c>
    </row>
    <row r="172" spans="1:73" x14ac:dyDescent="0.2">
      <c r="A172" s="3"/>
      <c r="B172" s="10"/>
      <c r="C172" s="15" t="s">
        <v>169</v>
      </c>
      <c r="D172" s="16">
        <v>1358.805372</v>
      </c>
      <c r="E172" s="16">
        <v>818.45857907999971</v>
      </c>
      <c r="F172" s="16">
        <v>628.79723406999994</v>
      </c>
      <c r="G172" s="16">
        <v>742.2699380800002</v>
      </c>
      <c r="H172" s="16">
        <v>818.42830053999967</v>
      </c>
      <c r="I172" s="17"/>
      <c r="J172" s="18">
        <f t="shared" si="9"/>
        <v>60.231459001031951</v>
      </c>
      <c r="K172" s="18">
        <f t="shared" si="9"/>
        <v>99.996300540946848</v>
      </c>
    </row>
    <row r="173" spans="1:73" x14ac:dyDescent="0.2">
      <c r="A173" s="3"/>
      <c r="B173" s="10"/>
      <c r="C173" s="15" t="s">
        <v>170</v>
      </c>
      <c r="D173" s="16">
        <v>1376.3114820000001</v>
      </c>
      <c r="E173" s="16">
        <v>414.0567518899997</v>
      </c>
      <c r="F173" s="16">
        <v>214.67767208000015</v>
      </c>
      <c r="G173" s="16">
        <v>214.96361762000015</v>
      </c>
      <c r="H173" s="16">
        <v>275.8136132100002</v>
      </c>
      <c r="I173" s="17"/>
      <c r="J173" s="18">
        <f t="shared" si="9"/>
        <v>20.040057560894503</v>
      </c>
      <c r="K173" s="18">
        <f t="shared" si="9"/>
        <v>66.612514335540681</v>
      </c>
    </row>
    <row r="174" spans="1:73" x14ac:dyDescent="0.2">
      <c r="A174" s="3"/>
      <c r="B174" s="10"/>
      <c r="C174" s="15" t="s">
        <v>171</v>
      </c>
      <c r="D174" s="16">
        <v>1191.718531</v>
      </c>
      <c r="E174" s="16">
        <v>551.80219052000007</v>
      </c>
      <c r="F174" s="16">
        <v>433.65161438000001</v>
      </c>
      <c r="G174" s="16">
        <v>459.68443559999997</v>
      </c>
      <c r="H174" s="16">
        <v>551.10497033000001</v>
      </c>
      <c r="I174" s="17"/>
      <c r="J174" s="18">
        <f t="shared" si="9"/>
        <v>46.244558257188004</v>
      </c>
      <c r="K174" s="18">
        <f t="shared" si="9"/>
        <v>99.873646715801726</v>
      </c>
    </row>
    <row r="175" spans="1:73" x14ac:dyDescent="0.2">
      <c r="A175" s="3"/>
      <c r="B175" s="10"/>
      <c r="C175" s="15" t="s">
        <v>172</v>
      </c>
      <c r="D175" s="16">
        <v>703.85911899999996</v>
      </c>
      <c r="E175" s="16">
        <v>447.64488895</v>
      </c>
      <c r="F175" s="16">
        <v>271.85386076999998</v>
      </c>
      <c r="G175" s="16">
        <v>349.20469179999998</v>
      </c>
      <c r="H175" s="16">
        <v>447.38944048000002</v>
      </c>
      <c r="I175" s="17"/>
      <c r="J175" s="18">
        <f t="shared" si="9"/>
        <v>63.562356216343915</v>
      </c>
      <c r="K175" s="18">
        <f t="shared" si="9"/>
        <v>99.942935019184702</v>
      </c>
    </row>
    <row r="176" spans="1:73" x14ac:dyDescent="0.2">
      <c r="A176" s="3"/>
      <c r="B176" s="10"/>
      <c r="C176" s="15" t="s">
        <v>173</v>
      </c>
      <c r="D176" s="16">
        <v>682.62710100000004</v>
      </c>
      <c r="E176" s="16">
        <v>366.39685224999999</v>
      </c>
      <c r="F176" s="16">
        <v>263.75640773999999</v>
      </c>
      <c r="G176" s="16">
        <v>309.60220052999995</v>
      </c>
      <c r="H176" s="16">
        <v>362.14274375999997</v>
      </c>
      <c r="I176" s="17"/>
      <c r="J176" s="18">
        <f t="shared" si="9"/>
        <v>53.051328203859271</v>
      </c>
      <c r="K176" s="18">
        <f t="shared" si="9"/>
        <v>98.838934214670232</v>
      </c>
    </row>
    <row r="177" spans="1:233" ht="25.5" x14ac:dyDescent="0.2">
      <c r="A177" s="3"/>
      <c r="B177" s="10"/>
      <c r="C177" s="15" t="s">
        <v>174</v>
      </c>
      <c r="D177" s="16">
        <v>829.01190499999996</v>
      </c>
      <c r="E177" s="16">
        <v>361.35034593000006</v>
      </c>
      <c r="F177" s="16">
        <v>312.08283508</v>
      </c>
      <c r="G177" s="16">
        <v>335.74119252000003</v>
      </c>
      <c r="H177" s="16">
        <v>361.30172553000006</v>
      </c>
      <c r="I177" s="17"/>
      <c r="J177" s="18">
        <f t="shared" si="9"/>
        <v>43.582211950261446</v>
      </c>
      <c r="K177" s="18">
        <f t="shared" si="9"/>
        <v>99.986544803250467</v>
      </c>
    </row>
    <row r="178" spans="1:233" x14ac:dyDescent="0.2">
      <c r="A178" s="3"/>
      <c r="B178" s="10"/>
      <c r="C178" s="15" t="s">
        <v>175</v>
      </c>
      <c r="D178" s="16">
        <v>365.708977</v>
      </c>
      <c r="E178" s="16">
        <v>139.26464189000001</v>
      </c>
      <c r="F178" s="16">
        <v>95.255527360000002</v>
      </c>
      <c r="G178" s="16">
        <v>121.06169859000001</v>
      </c>
      <c r="H178" s="16">
        <v>139.26324989000003</v>
      </c>
      <c r="I178" s="17"/>
      <c r="J178" s="18">
        <f t="shared" si="9"/>
        <v>38.080347666718616</v>
      </c>
      <c r="K178" s="18">
        <f t="shared" si="9"/>
        <v>99.99900046416586</v>
      </c>
    </row>
    <row r="179" spans="1:233" x14ac:dyDescent="0.2">
      <c r="A179" s="3"/>
      <c r="B179" s="10"/>
      <c r="C179" s="15" t="s">
        <v>176</v>
      </c>
      <c r="D179" s="16">
        <v>1457.6018670000001</v>
      </c>
      <c r="E179" s="16">
        <v>903.54190664999987</v>
      </c>
      <c r="F179" s="16">
        <v>723.92363203000002</v>
      </c>
      <c r="G179" s="16">
        <v>739.23721640999986</v>
      </c>
      <c r="H179" s="16">
        <v>903.79434990999994</v>
      </c>
      <c r="I179" s="17"/>
      <c r="J179" s="18">
        <f t="shared" si="9"/>
        <v>62.00557027071919</v>
      </c>
      <c r="K179" s="18">
        <f t="shared" si="9"/>
        <v>100.02793929735215</v>
      </c>
    </row>
    <row r="180" spans="1:233" x14ac:dyDescent="0.2">
      <c r="A180" s="3"/>
      <c r="B180" s="10"/>
      <c r="C180" s="15" t="s">
        <v>40</v>
      </c>
      <c r="D180" s="16">
        <v>464.41803399999998</v>
      </c>
      <c r="E180" s="16">
        <v>387.16666167</v>
      </c>
      <c r="F180" s="16">
        <v>337.90782655000004</v>
      </c>
      <c r="G180" s="16">
        <v>378.33721527</v>
      </c>
      <c r="H180" s="16">
        <v>387.16666166999994</v>
      </c>
      <c r="I180" s="17"/>
      <c r="J180" s="18">
        <f t="shared" si="9"/>
        <v>83.365983516049241</v>
      </c>
      <c r="K180" s="18">
        <f t="shared" si="9"/>
        <v>99.999999999999986</v>
      </c>
    </row>
    <row r="181" spans="1:233" s="42" customFormat="1" x14ac:dyDescent="0.2">
      <c r="A181" s="3"/>
      <c r="B181" s="10"/>
      <c r="C181" s="15" t="s">
        <v>177</v>
      </c>
      <c r="D181" s="16">
        <v>75.634738999999996</v>
      </c>
      <c r="E181" s="16">
        <v>61.102290660000001</v>
      </c>
      <c r="F181" s="16">
        <v>9.5662095600000026</v>
      </c>
      <c r="G181" s="16">
        <v>51.67443067</v>
      </c>
      <c r="H181" s="16">
        <v>61.102290660000001</v>
      </c>
      <c r="I181" s="17"/>
      <c r="J181" s="18">
        <f t="shared" si="9"/>
        <v>80.786013765447123</v>
      </c>
      <c r="K181" s="18">
        <f t="shared" si="9"/>
        <v>100</v>
      </c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</row>
    <row r="182" spans="1:233" x14ac:dyDescent="0.2">
      <c r="A182" s="3"/>
      <c r="B182" s="10"/>
      <c r="C182" s="15" t="s">
        <v>178</v>
      </c>
      <c r="D182" s="16">
        <v>39.703702</v>
      </c>
      <c r="E182" s="16">
        <v>34.898317799999994</v>
      </c>
      <c r="F182" s="16">
        <v>16.024091339999998</v>
      </c>
      <c r="G182" s="16">
        <v>18.078598449999998</v>
      </c>
      <c r="H182" s="16">
        <v>34.851600900000001</v>
      </c>
      <c r="I182" s="17"/>
      <c r="J182" s="18">
        <f t="shared" si="9"/>
        <v>87.779222451347238</v>
      </c>
      <c r="K182" s="18">
        <f t="shared" si="9"/>
        <v>99.866134235272526</v>
      </c>
    </row>
    <row r="183" spans="1:233" x14ac:dyDescent="0.2">
      <c r="A183" s="3"/>
      <c r="B183" s="10"/>
      <c r="C183" s="15" t="s">
        <v>308</v>
      </c>
      <c r="D183" s="16">
        <v>5825.1356500000002</v>
      </c>
      <c r="E183" s="16">
        <v>5128.5260390199992</v>
      </c>
      <c r="F183" s="16">
        <v>4338.5991677699994</v>
      </c>
      <c r="G183" s="16">
        <v>4766.4575459399994</v>
      </c>
      <c r="H183" s="16">
        <v>5128.5260390199992</v>
      </c>
      <c r="I183" s="17"/>
      <c r="J183" s="18">
        <f t="shared" si="9"/>
        <v>88.041315209886989</v>
      </c>
      <c r="K183" s="18">
        <f t="shared" si="9"/>
        <v>100</v>
      </c>
    </row>
    <row r="184" spans="1:233" x14ac:dyDescent="0.2">
      <c r="A184" s="3"/>
      <c r="B184" s="10"/>
      <c r="C184" s="15" t="s">
        <v>179</v>
      </c>
      <c r="D184" s="16">
        <v>131.58019200000001</v>
      </c>
      <c r="E184" s="16">
        <v>91.067696639999994</v>
      </c>
      <c r="F184" s="16">
        <v>37.962300499999998</v>
      </c>
      <c r="G184" s="16">
        <v>77.988509409999992</v>
      </c>
      <c r="H184" s="16">
        <v>91.049750270000004</v>
      </c>
      <c r="I184" s="17"/>
      <c r="J184" s="18">
        <f t="shared" si="9"/>
        <v>69.197155655465224</v>
      </c>
      <c r="K184" s="18">
        <f t="shared" si="9"/>
        <v>99.980293374421308</v>
      </c>
    </row>
    <row r="185" spans="1:233" x14ac:dyDescent="0.2">
      <c r="A185" s="3"/>
      <c r="B185" s="10"/>
      <c r="C185" s="15" t="s">
        <v>180</v>
      </c>
      <c r="D185" s="16">
        <v>91.965765000000005</v>
      </c>
      <c r="E185" s="16">
        <v>61.591208899999991</v>
      </c>
      <c r="F185" s="16">
        <v>41.428662060000001</v>
      </c>
      <c r="G185" s="16">
        <v>50.500955679999997</v>
      </c>
      <c r="H185" s="16">
        <v>61.342996079999999</v>
      </c>
      <c r="I185" s="17"/>
      <c r="J185" s="18">
        <f t="shared" si="9"/>
        <v>66.70199076797762</v>
      </c>
      <c r="K185" s="18">
        <f t="shared" si="9"/>
        <v>99.596999597129212</v>
      </c>
    </row>
    <row r="186" spans="1:233" x14ac:dyDescent="0.2">
      <c r="A186" s="3"/>
      <c r="B186" s="10"/>
      <c r="C186" s="15" t="s">
        <v>181</v>
      </c>
      <c r="D186" s="16">
        <v>315.145082</v>
      </c>
      <c r="E186" s="16">
        <v>139.95677661999994</v>
      </c>
      <c r="F186" s="16">
        <v>105.23159002999998</v>
      </c>
      <c r="G186" s="16">
        <v>120.49118392999996</v>
      </c>
      <c r="H186" s="16">
        <v>138.66688878999997</v>
      </c>
      <c r="I186" s="17"/>
      <c r="J186" s="18">
        <f t="shared" si="9"/>
        <v>44.000968668138682</v>
      </c>
      <c r="K186" s="18">
        <f t="shared" si="9"/>
        <v>99.07836700647789</v>
      </c>
    </row>
    <row r="187" spans="1:233" x14ac:dyDescent="0.2">
      <c r="A187" s="3"/>
      <c r="B187" s="10"/>
      <c r="C187" s="15" t="s">
        <v>182</v>
      </c>
      <c r="D187" s="16">
        <v>763.02160900000001</v>
      </c>
      <c r="E187" s="16">
        <v>594.68435310000007</v>
      </c>
      <c r="F187" s="16">
        <v>547.39563467999994</v>
      </c>
      <c r="G187" s="16">
        <v>569.99252340999999</v>
      </c>
      <c r="H187" s="16">
        <v>594.68312886000001</v>
      </c>
      <c r="I187" s="17"/>
      <c r="J187" s="18">
        <f t="shared" si="9"/>
        <v>77.937914450336365</v>
      </c>
      <c r="K187" s="18">
        <f t="shared" si="9"/>
        <v>99.99979413616758</v>
      </c>
    </row>
    <row r="188" spans="1:233" x14ac:dyDescent="0.2">
      <c r="A188" s="3"/>
      <c r="B188" s="10"/>
      <c r="C188" s="15" t="s">
        <v>183</v>
      </c>
      <c r="D188" s="16">
        <v>101.354214</v>
      </c>
      <c r="E188" s="16">
        <v>45.977097530000002</v>
      </c>
      <c r="F188" s="16">
        <v>16.721357339999997</v>
      </c>
      <c r="G188" s="16">
        <v>18.961388759999998</v>
      </c>
      <c r="H188" s="16">
        <v>42.858809129999997</v>
      </c>
      <c r="I188" s="17"/>
      <c r="J188" s="18">
        <f t="shared" si="9"/>
        <v>42.286163977355692</v>
      </c>
      <c r="K188" s="18">
        <f t="shared" si="9"/>
        <v>93.2177354214991</v>
      </c>
    </row>
    <row r="189" spans="1:233" x14ac:dyDescent="0.2">
      <c r="A189" s="3"/>
      <c r="B189" s="10"/>
      <c r="C189" s="15" t="s">
        <v>184</v>
      </c>
      <c r="D189" s="16">
        <v>364.46974799999998</v>
      </c>
      <c r="E189" s="16">
        <v>100</v>
      </c>
      <c r="F189" s="16">
        <v>100</v>
      </c>
      <c r="G189" s="16">
        <v>100</v>
      </c>
      <c r="H189" s="16">
        <v>100</v>
      </c>
      <c r="I189" s="17"/>
      <c r="J189" s="18">
        <f t="shared" si="9"/>
        <v>27.437119417658774</v>
      </c>
      <c r="K189" s="18">
        <f t="shared" si="9"/>
        <v>100</v>
      </c>
    </row>
    <row r="190" spans="1:233" x14ac:dyDescent="0.2">
      <c r="A190" s="3"/>
      <c r="B190" s="10"/>
      <c r="C190" s="15" t="s">
        <v>185</v>
      </c>
      <c r="D190" s="16">
        <v>520</v>
      </c>
      <c r="E190" s="16">
        <v>436.98443663000006</v>
      </c>
      <c r="F190" s="16">
        <v>400.79618054000008</v>
      </c>
      <c r="G190" s="16">
        <v>401.10372754000008</v>
      </c>
      <c r="H190" s="16">
        <v>436.98443663000006</v>
      </c>
      <c r="I190" s="17"/>
      <c r="J190" s="18">
        <f t="shared" si="9"/>
        <v>84.035468582692317</v>
      </c>
      <c r="K190" s="18">
        <f t="shared" si="9"/>
        <v>100</v>
      </c>
    </row>
    <row r="191" spans="1:233" x14ac:dyDescent="0.2">
      <c r="A191" s="3"/>
      <c r="B191" s="10"/>
      <c r="C191" s="15" t="s">
        <v>186</v>
      </c>
      <c r="D191" s="16">
        <v>312.120136</v>
      </c>
      <c r="E191" s="16">
        <v>307.76299299999999</v>
      </c>
      <c r="F191" s="16">
        <v>307.7344215</v>
      </c>
      <c r="G191" s="16">
        <v>307.74870725</v>
      </c>
      <c r="H191" s="16">
        <v>307.76299299999999</v>
      </c>
      <c r="I191" s="17"/>
      <c r="J191" s="18">
        <f t="shared" si="9"/>
        <v>98.604017332608109</v>
      </c>
      <c r="K191" s="18">
        <f t="shared" si="9"/>
        <v>100</v>
      </c>
    </row>
    <row r="192" spans="1:233" x14ac:dyDescent="0.2">
      <c r="A192" s="3"/>
      <c r="B192" s="10"/>
      <c r="C192" s="15" t="s">
        <v>187</v>
      </c>
      <c r="D192" s="16">
        <v>643.33933300000001</v>
      </c>
      <c r="E192" s="16">
        <v>586.58862692000037</v>
      </c>
      <c r="F192" s="16">
        <v>554.02183326000011</v>
      </c>
      <c r="G192" s="16">
        <v>573.30543875000023</v>
      </c>
      <c r="H192" s="16">
        <v>586.58679056000017</v>
      </c>
      <c r="I192" s="17"/>
      <c r="J192" s="18">
        <f t="shared" si="9"/>
        <v>91.178443547769234</v>
      </c>
      <c r="K192" s="18">
        <f t="shared" si="9"/>
        <v>99.999686942447241</v>
      </c>
    </row>
    <row r="193" spans="1:11" x14ac:dyDescent="0.2">
      <c r="A193" s="3"/>
      <c r="B193" s="10"/>
      <c r="C193" s="31" t="s">
        <v>188</v>
      </c>
      <c r="D193" s="29">
        <v>4113.1238110000004</v>
      </c>
      <c r="E193" s="29">
        <v>2349.4350220000001</v>
      </c>
      <c r="F193" s="29">
        <v>2349.4350220000001</v>
      </c>
      <c r="G193" s="29">
        <v>2349.4350220000001</v>
      </c>
      <c r="H193" s="29">
        <v>2349.4350220000001</v>
      </c>
      <c r="I193" s="58"/>
      <c r="J193" s="59">
        <f t="shared" si="9"/>
        <v>57.120454670407682</v>
      </c>
      <c r="K193" s="59">
        <f t="shared" si="9"/>
        <v>100</v>
      </c>
    </row>
    <row r="194" spans="1:11" x14ac:dyDescent="0.2">
      <c r="A194" s="3"/>
      <c r="B194" s="6" t="s">
        <v>189</v>
      </c>
      <c r="C194" s="32"/>
      <c r="D194" s="7">
        <f>+D195</f>
        <v>328.98642899999999</v>
      </c>
      <c r="E194" s="7">
        <f t="shared" ref="E194:H194" si="12">+E195</f>
        <v>200.42394523000002</v>
      </c>
      <c r="F194" s="7">
        <f t="shared" si="12"/>
        <v>171.12515635000003</v>
      </c>
      <c r="G194" s="7">
        <f t="shared" si="12"/>
        <v>187.33109805000001</v>
      </c>
      <c r="H194" s="7">
        <f t="shared" si="12"/>
        <v>200.42394523000002</v>
      </c>
      <c r="I194" s="8"/>
      <c r="J194" s="9">
        <f t="shared" si="9"/>
        <v>60.92164526032775</v>
      </c>
      <c r="K194" s="9">
        <f t="shared" si="9"/>
        <v>100</v>
      </c>
    </row>
    <row r="195" spans="1:11" x14ac:dyDescent="0.2">
      <c r="A195" s="3"/>
      <c r="B195" s="10"/>
      <c r="C195" s="24" t="s">
        <v>190</v>
      </c>
      <c r="D195" s="33">
        <v>328.98642899999999</v>
      </c>
      <c r="E195" s="33">
        <v>200.42394523000002</v>
      </c>
      <c r="F195" s="33">
        <v>171.12515635000003</v>
      </c>
      <c r="G195" s="33">
        <v>187.33109805000001</v>
      </c>
      <c r="H195" s="33">
        <v>200.42394523000002</v>
      </c>
      <c r="J195" s="34">
        <f t="shared" si="9"/>
        <v>60.92164526032775</v>
      </c>
      <c r="K195" s="34">
        <f t="shared" si="9"/>
        <v>100</v>
      </c>
    </row>
    <row r="196" spans="1:11" x14ac:dyDescent="0.2">
      <c r="A196" s="3"/>
      <c r="B196" s="6" t="s">
        <v>191</v>
      </c>
      <c r="C196" s="32"/>
      <c r="D196" s="7">
        <f>+D197+SUM(D201:D207)</f>
        <v>4256.1629039999998</v>
      </c>
      <c r="E196" s="7">
        <f t="shared" ref="E196:H196" si="13">+E197+SUM(E201:E207)</f>
        <v>3064.2463930199997</v>
      </c>
      <c r="F196" s="7">
        <f t="shared" si="13"/>
        <v>2289.0005218900005</v>
      </c>
      <c r="G196" s="7">
        <f t="shared" si="13"/>
        <v>2638.4434433800006</v>
      </c>
      <c r="H196" s="7">
        <f t="shared" si="13"/>
        <v>2989.8986496799994</v>
      </c>
      <c r="I196" s="8"/>
      <c r="J196" s="9">
        <f t="shared" si="9"/>
        <v>70.248689185981391</v>
      </c>
      <c r="K196" s="9">
        <f t="shared" si="9"/>
        <v>97.573702183043892</v>
      </c>
    </row>
    <row r="197" spans="1:11" x14ac:dyDescent="0.2">
      <c r="A197" s="3"/>
      <c r="B197" s="10"/>
      <c r="C197" s="35" t="s">
        <v>192</v>
      </c>
      <c r="D197" s="36">
        <f>+SUM(D198:D200)</f>
        <v>1902.0855910000002</v>
      </c>
      <c r="E197" s="36">
        <f t="shared" ref="E197:H197" si="14">+SUM(E198:E200)</f>
        <v>1427.81656759</v>
      </c>
      <c r="F197" s="36">
        <f t="shared" si="14"/>
        <v>1083.2500203700004</v>
      </c>
      <c r="G197" s="36">
        <f t="shared" si="14"/>
        <v>1229.7308045700004</v>
      </c>
      <c r="H197" s="36">
        <f t="shared" si="14"/>
        <v>1379.9492965700001</v>
      </c>
      <c r="I197" s="37"/>
      <c r="J197" s="38">
        <f t="shared" si="9"/>
        <v>72.549274496344154</v>
      </c>
      <c r="K197" s="38">
        <f t="shared" si="9"/>
        <v>96.647519568932111</v>
      </c>
    </row>
    <row r="198" spans="1:11" x14ac:dyDescent="0.2">
      <c r="A198" s="3"/>
      <c r="B198" s="10"/>
      <c r="C198" s="15" t="s">
        <v>193</v>
      </c>
      <c r="D198" s="16">
        <v>1655.5479170000001</v>
      </c>
      <c r="E198" s="16">
        <v>1334.26517709</v>
      </c>
      <c r="F198" s="16">
        <v>1012.4168847000002</v>
      </c>
      <c r="G198" s="16">
        <v>1148.5066477800003</v>
      </c>
      <c r="H198" s="16">
        <v>1290.2848860900001</v>
      </c>
      <c r="I198" s="17"/>
      <c r="J198" s="18">
        <f t="shared" si="9"/>
        <v>77.937030564969149</v>
      </c>
      <c r="K198" s="18">
        <f t="shared" si="9"/>
        <v>96.703781845231106</v>
      </c>
    </row>
    <row r="199" spans="1:11" ht="25.5" x14ac:dyDescent="0.2">
      <c r="A199" s="3"/>
      <c r="B199" s="10"/>
      <c r="C199" s="15" t="s">
        <v>194</v>
      </c>
      <c r="D199" s="16">
        <v>213.637674</v>
      </c>
      <c r="E199" s="16">
        <v>78.983785999999995</v>
      </c>
      <c r="F199" s="16">
        <v>58.471810670000004</v>
      </c>
      <c r="G199" s="16">
        <v>66.656552290000008</v>
      </c>
      <c r="H199" s="16">
        <v>75.096805979999971</v>
      </c>
      <c r="I199" s="17"/>
      <c r="J199" s="18">
        <f t="shared" ref="J199:K260" si="15">+IF(D199=0,"n.a.",IF(ABS((($H199/D199)*100)&gt;500),"-o-",((($H199/D199)*100))))</f>
        <v>35.151480810449179</v>
      </c>
      <c r="K199" s="18">
        <f t="shared" si="15"/>
        <v>95.078762089221669</v>
      </c>
    </row>
    <row r="200" spans="1:11" x14ac:dyDescent="0.2">
      <c r="A200" s="3"/>
      <c r="B200" s="10"/>
      <c r="C200" s="15" t="s">
        <v>195</v>
      </c>
      <c r="D200" s="16">
        <v>32.9</v>
      </c>
      <c r="E200" s="16">
        <v>14.5676045</v>
      </c>
      <c r="F200" s="16">
        <v>12.361325000000001</v>
      </c>
      <c r="G200" s="16">
        <v>14.5676045</v>
      </c>
      <c r="H200" s="16">
        <v>14.5676045</v>
      </c>
      <c r="I200" s="17"/>
      <c r="J200" s="18">
        <f t="shared" si="15"/>
        <v>44.278433130699092</v>
      </c>
      <c r="K200" s="18">
        <f t="shared" si="15"/>
        <v>100</v>
      </c>
    </row>
    <row r="201" spans="1:11" x14ac:dyDescent="0.2">
      <c r="A201" s="3"/>
      <c r="B201" s="10"/>
      <c r="C201" s="15" t="s">
        <v>196</v>
      </c>
      <c r="D201" s="16">
        <v>913.75429699999995</v>
      </c>
      <c r="E201" s="16">
        <v>718.35743897999987</v>
      </c>
      <c r="F201" s="16">
        <v>521.7755987200004</v>
      </c>
      <c r="G201" s="16">
        <v>617.10399533999998</v>
      </c>
      <c r="H201" s="16">
        <v>710.26815221999971</v>
      </c>
      <c r="I201" s="17"/>
      <c r="J201" s="18">
        <f t="shared" si="15"/>
        <v>77.730759193354544</v>
      </c>
      <c r="K201" s="18">
        <f t="shared" si="15"/>
        <v>98.873918982242841</v>
      </c>
    </row>
    <row r="202" spans="1:11" x14ac:dyDescent="0.2">
      <c r="A202" s="3"/>
      <c r="B202" s="10"/>
      <c r="C202" s="15" t="s">
        <v>197</v>
      </c>
      <c r="D202" s="16">
        <v>205.68238700000001</v>
      </c>
      <c r="E202" s="16">
        <v>130.72530936999999</v>
      </c>
      <c r="F202" s="16">
        <v>98.601711109999968</v>
      </c>
      <c r="G202" s="16">
        <v>111.75823402000002</v>
      </c>
      <c r="H202" s="16">
        <v>126.78218647999998</v>
      </c>
      <c r="I202" s="17"/>
      <c r="J202" s="18">
        <f t="shared" si="15"/>
        <v>61.639787601259208</v>
      </c>
      <c r="K202" s="18">
        <f t="shared" si="15"/>
        <v>96.983657633703089</v>
      </c>
    </row>
    <row r="203" spans="1:11" x14ac:dyDescent="0.2">
      <c r="A203" s="3"/>
      <c r="B203" s="10"/>
      <c r="C203" s="15" t="s">
        <v>198</v>
      </c>
      <c r="D203" s="16">
        <v>554.90859899999998</v>
      </c>
      <c r="E203" s="16">
        <v>339.52800300999991</v>
      </c>
      <c r="F203" s="16">
        <v>254.62371505999994</v>
      </c>
      <c r="G203" s="16">
        <v>295.35173790999994</v>
      </c>
      <c r="H203" s="16">
        <v>334.90557634000004</v>
      </c>
      <c r="I203" s="17"/>
      <c r="J203" s="18">
        <f t="shared" si="15"/>
        <v>60.353286458983135</v>
      </c>
      <c r="K203" s="18">
        <f t="shared" si="15"/>
        <v>98.638572774845983</v>
      </c>
    </row>
    <row r="204" spans="1:11" x14ac:dyDescent="0.2">
      <c r="A204" s="3"/>
      <c r="B204" s="10"/>
      <c r="C204" s="15" t="s">
        <v>199</v>
      </c>
      <c r="D204" s="16">
        <v>57.698821000000002</v>
      </c>
      <c r="E204" s="16">
        <v>29.604183380000006</v>
      </c>
      <c r="F204" s="16">
        <v>22.396704380000003</v>
      </c>
      <c r="G204" s="16">
        <v>25.906214020000004</v>
      </c>
      <c r="H204" s="16">
        <v>29.079003510000007</v>
      </c>
      <c r="I204" s="17"/>
      <c r="J204" s="18">
        <f t="shared" si="15"/>
        <v>50.397916293644897</v>
      </c>
      <c r="K204" s="18">
        <f t="shared" si="15"/>
        <v>98.225994403362606</v>
      </c>
    </row>
    <row r="205" spans="1:11" x14ac:dyDescent="0.2">
      <c r="A205" s="3"/>
      <c r="B205" s="10"/>
      <c r="C205" s="15" t="s">
        <v>200</v>
      </c>
      <c r="D205" s="16">
        <v>33.412564000000003</v>
      </c>
      <c r="E205" s="16">
        <v>15.704406049999998</v>
      </c>
      <c r="F205" s="16">
        <v>10.927473329999998</v>
      </c>
      <c r="G205" s="16">
        <v>12.788961440000001</v>
      </c>
      <c r="H205" s="16">
        <v>14.962545649999999</v>
      </c>
      <c r="I205" s="17"/>
      <c r="J205" s="18">
        <f t="shared" si="15"/>
        <v>44.781195630481989</v>
      </c>
      <c r="K205" s="18">
        <f t="shared" si="15"/>
        <v>95.276100238123945</v>
      </c>
    </row>
    <row r="206" spans="1:11" x14ac:dyDescent="0.2">
      <c r="A206" s="3"/>
      <c r="B206" s="10"/>
      <c r="C206" s="15" t="s">
        <v>201</v>
      </c>
      <c r="D206" s="16">
        <v>26.787182999999999</v>
      </c>
      <c r="E206" s="16">
        <v>15.073545620000001</v>
      </c>
      <c r="F206" s="16">
        <v>11.03642962</v>
      </c>
      <c r="G206" s="16">
        <v>13.016608109999998</v>
      </c>
      <c r="H206" s="16">
        <v>14.683960549999998</v>
      </c>
      <c r="I206" s="17"/>
      <c r="J206" s="18">
        <f t="shared" si="15"/>
        <v>54.81711365469075</v>
      </c>
      <c r="K206" s="18">
        <f t="shared" si="15"/>
        <v>97.415438412293057</v>
      </c>
    </row>
    <row r="207" spans="1:11" x14ac:dyDescent="0.2">
      <c r="A207" s="3"/>
      <c r="B207" s="10"/>
      <c r="C207" s="31" t="s">
        <v>202</v>
      </c>
      <c r="D207" s="29">
        <v>561.83346200000005</v>
      </c>
      <c r="E207" s="29">
        <v>387.43693901999995</v>
      </c>
      <c r="F207" s="29">
        <v>286.38886929999995</v>
      </c>
      <c r="G207" s="29">
        <v>332.78688796999995</v>
      </c>
      <c r="H207" s="29">
        <v>379.26792835999987</v>
      </c>
      <c r="I207" s="58"/>
      <c r="J207" s="59">
        <f t="shared" si="15"/>
        <v>67.505400445514908</v>
      </c>
      <c r="K207" s="59">
        <f t="shared" si="15"/>
        <v>97.89152508775669</v>
      </c>
    </row>
    <row r="208" spans="1:11" x14ac:dyDescent="0.2">
      <c r="A208" s="3"/>
      <c r="B208" s="6" t="s">
        <v>203</v>
      </c>
      <c r="C208" s="32"/>
      <c r="D208" s="7">
        <f>+SUM(D209:D226)</f>
        <v>24903.227080000001</v>
      </c>
      <c r="E208" s="7">
        <f>+SUM(E209:E226)</f>
        <v>18225.44153172</v>
      </c>
      <c r="F208" s="7">
        <f>+SUM(F209:F226)</f>
        <v>12580.67363021</v>
      </c>
      <c r="G208" s="7">
        <f>+SUM(G209:G226)</f>
        <v>15031.994761650001</v>
      </c>
      <c r="H208" s="7">
        <f>+SUM(H209:H226)</f>
        <v>17924.177856180002</v>
      </c>
      <c r="I208" s="8"/>
      <c r="J208" s="9">
        <f t="shared" si="15"/>
        <v>71.975321907477067</v>
      </c>
      <c r="K208" s="9">
        <f t="shared" si="15"/>
        <v>98.347015763565054</v>
      </c>
    </row>
    <row r="209" spans="1:73" x14ac:dyDescent="0.2">
      <c r="A209" s="3"/>
      <c r="B209" s="10"/>
      <c r="C209" s="11" t="s">
        <v>204</v>
      </c>
      <c r="D209" s="12">
        <v>680.94271900000001</v>
      </c>
      <c r="E209" s="12">
        <v>516.17211460999999</v>
      </c>
      <c r="F209" s="12">
        <v>391.05153472999996</v>
      </c>
      <c r="G209" s="12">
        <v>440.90172727999999</v>
      </c>
      <c r="H209" s="12">
        <v>499.00545280000006</v>
      </c>
      <c r="I209" s="13"/>
      <c r="J209" s="14">
        <f t="shared" si="15"/>
        <v>73.281560823914177</v>
      </c>
      <c r="K209" s="14">
        <f t="shared" si="15"/>
        <v>96.67423688260061</v>
      </c>
    </row>
    <row r="210" spans="1:73" x14ac:dyDescent="0.2">
      <c r="A210" s="3"/>
      <c r="B210" s="10"/>
      <c r="C210" s="15" t="s">
        <v>205</v>
      </c>
      <c r="D210" s="16">
        <v>471.50794400000001</v>
      </c>
      <c r="E210" s="16">
        <v>344.15018548</v>
      </c>
      <c r="F210" s="16">
        <v>287.30821916999997</v>
      </c>
      <c r="G210" s="16">
        <v>292.92157997999993</v>
      </c>
      <c r="H210" s="16">
        <v>342.63138836999997</v>
      </c>
      <c r="I210" s="17"/>
      <c r="J210" s="18">
        <f t="shared" si="15"/>
        <v>72.667150729914312</v>
      </c>
      <c r="K210" s="18">
        <f t="shared" si="15"/>
        <v>99.558681885386264</v>
      </c>
    </row>
    <row r="211" spans="1:73" x14ac:dyDescent="0.2">
      <c r="A211" s="3"/>
      <c r="B211" s="10"/>
      <c r="C211" s="15" t="s">
        <v>206</v>
      </c>
      <c r="D211" s="16">
        <v>224.31</v>
      </c>
      <c r="E211" s="16">
        <v>120.60223305</v>
      </c>
      <c r="F211" s="16">
        <v>49.590419529999998</v>
      </c>
      <c r="G211" s="16">
        <v>69.031118919999997</v>
      </c>
      <c r="H211" s="16">
        <v>119.93156293999999</v>
      </c>
      <c r="I211" s="17"/>
      <c r="J211" s="18">
        <f t="shared" si="15"/>
        <v>53.466881966920774</v>
      </c>
      <c r="K211" s="18">
        <f t="shared" si="15"/>
        <v>99.443899094536704</v>
      </c>
    </row>
    <row r="212" spans="1:73" x14ac:dyDescent="0.2">
      <c r="A212" s="3"/>
      <c r="B212" s="10"/>
      <c r="C212" s="15" t="s">
        <v>207</v>
      </c>
      <c r="D212" s="16">
        <v>139.450918</v>
      </c>
      <c r="E212" s="16">
        <v>420.07541519</v>
      </c>
      <c r="F212" s="16">
        <v>76.829925340000003</v>
      </c>
      <c r="G212" s="16">
        <v>257.02992533999998</v>
      </c>
      <c r="H212" s="16">
        <v>420.07541519</v>
      </c>
      <c r="I212" s="17"/>
      <c r="J212" s="18">
        <f t="shared" si="15"/>
        <v>301.23531721031765</v>
      </c>
      <c r="K212" s="18">
        <f t="shared" si="15"/>
        <v>100</v>
      </c>
    </row>
    <row r="213" spans="1:73" x14ac:dyDescent="0.2">
      <c r="A213" s="3"/>
      <c r="B213" s="10"/>
      <c r="C213" s="15" t="s">
        <v>208</v>
      </c>
      <c r="D213" s="16">
        <v>853.53376700000001</v>
      </c>
      <c r="E213" s="16">
        <v>693.7520207099999</v>
      </c>
      <c r="F213" s="16">
        <v>495.52898985000002</v>
      </c>
      <c r="G213" s="16">
        <v>564.6877138000001</v>
      </c>
      <c r="H213" s="16">
        <v>640.77770005000002</v>
      </c>
      <c r="I213" s="17"/>
      <c r="J213" s="18">
        <f t="shared" si="15"/>
        <v>75.073503219703326</v>
      </c>
      <c r="K213" s="18">
        <f t="shared" si="15"/>
        <v>92.364084128247313</v>
      </c>
    </row>
    <row r="214" spans="1:73" x14ac:dyDescent="0.2">
      <c r="A214" s="3"/>
      <c r="B214" s="10"/>
      <c r="C214" s="15" t="s">
        <v>209</v>
      </c>
      <c r="D214" s="16">
        <v>276.816059</v>
      </c>
      <c r="E214" s="16">
        <v>209.98896573000002</v>
      </c>
      <c r="F214" s="16">
        <v>159.75150081999999</v>
      </c>
      <c r="G214" s="16">
        <v>178.77015818000001</v>
      </c>
      <c r="H214" s="16">
        <v>209.98896573000005</v>
      </c>
      <c r="I214" s="17"/>
      <c r="J214" s="18">
        <f t="shared" si="15"/>
        <v>75.858664590698481</v>
      </c>
      <c r="K214" s="18">
        <f t="shared" si="15"/>
        <v>100.00000000000003</v>
      </c>
    </row>
    <row r="215" spans="1:73" x14ac:dyDescent="0.2">
      <c r="A215" s="3"/>
      <c r="B215" s="10"/>
      <c r="C215" s="15" t="s">
        <v>210</v>
      </c>
      <c r="D215" s="16">
        <v>3828.489611</v>
      </c>
      <c r="E215" s="16">
        <v>2785.28897813</v>
      </c>
      <c r="F215" s="16">
        <v>1616.55313563</v>
      </c>
      <c r="G215" s="16">
        <v>1992.3671161300001</v>
      </c>
      <c r="H215" s="16">
        <v>2759.62102469</v>
      </c>
      <c r="I215" s="17"/>
      <c r="J215" s="18">
        <f t="shared" si="15"/>
        <v>72.081194023906164</v>
      </c>
      <c r="K215" s="18">
        <f t="shared" si="15"/>
        <v>99.078445588894226</v>
      </c>
      <c r="L215" s="24"/>
      <c r="M215" s="26"/>
      <c r="N215" s="27"/>
      <c r="O215" s="27"/>
      <c r="P215" s="25"/>
      <c r="Q215" s="24"/>
      <c r="R215" s="24"/>
      <c r="S215" s="26"/>
      <c r="T215" s="27"/>
      <c r="U215" s="27"/>
      <c r="V215" s="25"/>
      <c r="W215" s="24"/>
      <c r="X215" s="24"/>
      <c r="Y215" s="26"/>
      <c r="Z215" s="27"/>
      <c r="AA215" s="27"/>
      <c r="AB215" s="25"/>
      <c r="AC215" s="24"/>
      <c r="AD215" s="24"/>
      <c r="AE215" s="26"/>
      <c r="AF215" s="27"/>
      <c r="AG215" s="27"/>
      <c r="AH215" s="25"/>
      <c r="AI215" s="24"/>
      <c r="AJ215" s="24"/>
      <c r="AK215" s="26"/>
      <c r="AL215" s="27"/>
      <c r="AM215" s="27"/>
      <c r="AN215" s="25"/>
      <c r="AO215" s="24"/>
      <c r="AP215" s="24"/>
      <c r="AQ215" s="26"/>
      <c r="AR215" s="27"/>
      <c r="AS215" s="27"/>
      <c r="AT215" s="25"/>
      <c r="AU215" s="24"/>
      <c r="AV215" s="24"/>
      <c r="AW215" s="26"/>
      <c r="AX215" s="27"/>
      <c r="AY215" s="27"/>
      <c r="AZ215" s="25"/>
      <c r="BA215" s="24"/>
      <c r="BB215" s="24"/>
      <c r="BC215" s="26"/>
      <c r="BD215" s="27"/>
      <c r="BE215" s="27"/>
      <c r="BF215" s="25"/>
      <c r="BG215" s="24"/>
      <c r="BH215" s="24"/>
      <c r="BI215" s="26"/>
      <c r="BJ215" s="27"/>
      <c r="BK215" s="27"/>
      <c r="BL215" s="25"/>
      <c r="BM215" s="24"/>
      <c r="BN215" s="24"/>
      <c r="BO215" s="26"/>
      <c r="BP215" s="27"/>
      <c r="BQ215" s="27"/>
      <c r="BR215" s="25"/>
      <c r="BS215" s="24"/>
      <c r="BT215" s="24"/>
      <c r="BU215" s="26"/>
    </row>
    <row r="216" spans="1:73" x14ac:dyDescent="0.2">
      <c r="A216" s="3"/>
      <c r="B216" s="10"/>
      <c r="C216" s="15" t="s">
        <v>211</v>
      </c>
      <c r="D216" s="16">
        <v>1624.2784810000001</v>
      </c>
      <c r="E216" s="16">
        <v>1985.73962815</v>
      </c>
      <c r="F216" s="16">
        <v>1699.8334603399999</v>
      </c>
      <c r="G216" s="16">
        <v>1793.7868333199999</v>
      </c>
      <c r="H216" s="16">
        <v>1968.6974645799999</v>
      </c>
      <c r="I216" s="17"/>
      <c r="J216" s="18">
        <f t="shared" si="15"/>
        <v>121.20442938873114</v>
      </c>
      <c r="K216" s="18">
        <f t="shared" si="15"/>
        <v>99.141772499858021</v>
      </c>
      <c r="L216" s="27"/>
      <c r="M216" s="27"/>
      <c r="N216" s="25"/>
      <c r="O216" s="24"/>
      <c r="P216" s="24"/>
      <c r="Q216" s="26"/>
      <c r="R216" s="27"/>
      <c r="S216" s="27"/>
      <c r="T216" s="25"/>
      <c r="U216" s="24"/>
      <c r="V216" s="24"/>
      <c r="W216" s="26"/>
      <c r="X216" s="27"/>
      <c r="Y216" s="27"/>
      <c r="Z216" s="25"/>
      <c r="AA216" s="24"/>
      <c r="AB216" s="24"/>
      <c r="AC216" s="26"/>
      <c r="AD216" s="27"/>
      <c r="AE216" s="27"/>
      <c r="AF216" s="25"/>
      <c r="AG216" s="24"/>
      <c r="AH216" s="24"/>
      <c r="AI216" s="26"/>
      <c r="AJ216" s="27"/>
      <c r="AK216" s="27"/>
      <c r="AL216" s="25"/>
      <c r="AM216" s="24"/>
      <c r="AN216" s="24"/>
      <c r="AO216" s="26"/>
      <c r="AP216" s="27"/>
      <c r="AQ216" s="27"/>
      <c r="AR216" s="25"/>
      <c r="AS216" s="24"/>
      <c r="AT216" s="24"/>
      <c r="AU216" s="26"/>
    </row>
    <row r="217" spans="1:73" x14ac:dyDescent="0.2">
      <c r="A217" s="19"/>
      <c r="B217" s="10"/>
      <c r="C217" s="15" t="s">
        <v>212</v>
      </c>
      <c r="D217" s="16">
        <v>1141.8259499999999</v>
      </c>
      <c r="E217" s="16">
        <v>34.62100564</v>
      </c>
      <c r="F217" s="16">
        <v>27.550805449999999</v>
      </c>
      <c r="G217" s="16">
        <v>30.369819009999997</v>
      </c>
      <c r="H217" s="16">
        <v>33.135845869999997</v>
      </c>
      <c r="I217" s="15"/>
      <c r="J217" s="66">
        <f t="shared" si="15"/>
        <v>2.902004974576029</v>
      </c>
      <c r="K217" s="66">
        <f t="shared" si="15"/>
        <v>95.71023503637312</v>
      </c>
      <c r="L217" s="27"/>
      <c r="M217" s="27"/>
      <c r="N217" s="25"/>
      <c r="O217" s="24"/>
      <c r="P217" s="24"/>
      <c r="Q217" s="26"/>
      <c r="R217" s="27"/>
      <c r="S217" s="27"/>
      <c r="T217" s="25"/>
      <c r="U217" s="24"/>
      <c r="V217" s="24"/>
      <c r="W217" s="26"/>
      <c r="X217" s="27"/>
      <c r="Y217" s="27"/>
      <c r="Z217" s="25"/>
      <c r="AA217" s="24"/>
      <c r="AB217" s="24"/>
      <c r="AC217" s="26"/>
      <c r="AD217" s="27"/>
      <c r="AE217" s="27"/>
      <c r="AF217" s="25"/>
      <c r="AG217" s="24"/>
      <c r="AH217" s="24"/>
      <c r="AI217" s="26"/>
      <c r="AJ217" s="27"/>
      <c r="AK217" s="27"/>
      <c r="AL217" s="25"/>
      <c r="AM217" s="24"/>
      <c r="AN217" s="24"/>
      <c r="AO217" s="26"/>
      <c r="AP217" s="27"/>
      <c r="AQ217" s="27"/>
      <c r="AR217" s="25"/>
      <c r="AS217" s="24"/>
      <c r="AT217" s="24"/>
      <c r="AU217" s="26"/>
    </row>
    <row r="218" spans="1:73" x14ac:dyDescent="0.2">
      <c r="A218" s="19"/>
      <c r="B218" s="10"/>
      <c r="C218" s="67" t="s">
        <v>213</v>
      </c>
      <c r="D218" s="16">
        <v>700</v>
      </c>
      <c r="E218" s="16">
        <v>18.994147460000001</v>
      </c>
      <c r="F218" s="16">
        <v>12.233137249999999</v>
      </c>
      <c r="G218" s="16">
        <v>14.136331309999999</v>
      </c>
      <c r="H218" s="16">
        <v>15.835043109999999</v>
      </c>
      <c r="I218" s="22"/>
      <c r="J218" s="23">
        <f t="shared" si="15"/>
        <v>2.2621490157142854</v>
      </c>
      <c r="K218" s="23">
        <f t="shared" si="15"/>
        <v>83.368011874958867</v>
      </c>
    </row>
    <row r="219" spans="1:73" x14ac:dyDescent="0.2">
      <c r="A219" s="19"/>
      <c r="B219" s="10"/>
      <c r="C219" s="67" t="s">
        <v>214</v>
      </c>
      <c r="D219" s="16">
        <v>741.41933800000004</v>
      </c>
      <c r="E219" s="16">
        <v>782.75929874999997</v>
      </c>
      <c r="F219" s="16">
        <v>715.81734630999995</v>
      </c>
      <c r="G219" s="16">
        <v>720.24507781</v>
      </c>
      <c r="H219" s="16">
        <v>729.89672812000003</v>
      </c>
      <c r="I219" s="22"/>
      <c r="J219" s="23">
        <f t="shared" si="15"/>
        <v>98.445871413189394</v>
      </c>
      <c r="K219" s="23">
        <f t="shared" si="15"/>
        <v>93.246637796009963</v>
      </c>
    </row>
    <row r="220" spans="1:73" x14ac:dyDescent="0.2">
      <c r="A220" s="3"/>
      <c r="B220" s="10"/>
      <c r="C220" s="15" t="s">
        <v>215</v>
      </c>
      <c r="D220" s="16">
        <v>1035</v>
      </c>
      <c r="E220" s="16">
        <v>817.27793071999986</v>
      </c>
      <c r="F220" s="16">
        <v>561.37792022999997</v>
      </c>
      <c r="G220" s="16">
        <v>768.05196118999993</v>
      </c>
      <c r="H220" s="16">
        <v>792.31985544000008</v>
      </c>
      <c r="I220" s="17"/>
      <c r="J220" s="18">
        <f t="shared" si="15"/>
        <v>76.552643037681165</v>
      </c>
      <c r="K220" s="18">
        <f t="shared" si="15"/>
        <v>96.946194881585456</v>
      </c>
      <c r="L220" s="27"/>
      <c r="M220" s="27"/>
      <c r="N220" s="25"/>
      <c r="O220" s="24"/>
      <c r="P220" s="24"/>
      <c r="Q220" s="26"/>
      <c r="R220" s="27"/>
      <c r="S220" s="27"/>
      <c r="T220" s="25"/>
      <c r="U220" s="24"/>
      <c r="V220" s="24"/>
      <c r="W220" s="26"/>
      <c r="X220" s="27"/>
      <c r="Y220" s="27"/>
      <c r="Z220" s="25"/>
      <c r="AA220" s="24"/>
      <c r="AB220" s="24"/>
      <c r="AC220" s="26"/>
      <c r="AD220" s="27"/>
      <c r="AE220" s="27"/>
      <c r="AF220" s="25"/>
      <c r="AG220" s="24"/>
      <c r="AH220" s="24"/>
      <c r="AI220" s="26"/>
      <c r="AJ220" s="27"/>
      <c r="AK220" s="27"/>
      <c r="AL220" s="25"/>
      <c r="AM220" s="24"/>
      <c r="AN220" s="24"/>
      <c r="AO220" s="26"/>
      <c r="AP220" s="27"/>
      <c r="AQ220" s="27"/>
      <c r="AR220" s="25"/>
      <c r="AS220" s="24"/>
      <c r="AT220" s="24"/>
      <c r="AU220" s="26"/>
    </row>
    <row r="221" spans="1:73" x14ac:dyDescent="0.2">
      <c r="A221" s="3"/>
      <c r="B221" s="10"/>
      <c r="C221" s="15" t="s">
        <v>216</v>
      </c>
      <c r="D221" s="16">
        <v>12039.418</v>
      </c>
      <c r="E221" s="16">
        <v>8520.851510550001</v>
      </c>
      <c r="F221" s="16">
        <v>5995.5056204299999</v>
      </c>
      <c r="G221" s="16">
        <v>7275.2585761400005</v>
      </c>
      <c r="H221" s="16">
        <v>8503.9737782600005</v>
      </c>
      <c r="I221" s="17"/>
      <c r="J221" s="18">
        <f t="shared" si="15"/>
        <v>70.634425835700696</v>
      </c>
      <c r="K221" s="18">
        <f t="shared" si="15"/>
        <v>99.801924346773291</v>
      </c>
      <c r="L221" s="27"/>
      <c r="M221" s="27"/>
      <c r="N221" s="25"/>
      <c r="O221" s="24"/>
      <c r="P221" s="24"/>
      <c r="Q221" s="26"/>
      <c r="R221" s="27"/>
      <c r="S221" s="27"/>
      <c r="T221" s="25"/>
      <c r="U221" s="24"/>
      <c r="V221" s="24"/>
      <c r="W221" s="26"/>
      <c r="X221" s="27"/>
      <c r="Y221" s="27"/>
      <c r="Z221" s="25"/>
      <c r="AA221" s="24"/>
      <c r="AB221" s="24"/>
      <c r="AC221" s="26"/>
      <c r="AD221" s="27"/>
      <c r="AE221" s="27"/>
      <c r="AF221" s="25"/>
      <c r="AG221" s="24"/>
      <c r="AH221" s="24"/>
      <c r="AI221" s="26"/>
      <c r="AJ221" s="27"/>
      <c r="AK221" s="27"/>
      <c r="AL221" s="25"/>
      <c r="AM221" s="24"/>
      <c r="AN221" s="24"/>
      <c r="AO221" s="26"/>
      <c r="AP221" s="27"/>
      <c r="AQ221" s="27"/>
      <c r="AR221" s="25"/>
      <c r="AS221" s="24"/>
      <c r="AT221" s="24"/>
      <c r="AU221" s="26"/>
    </row>
    <row r="222" spans="1:73" ht="25.5" x14ac:dyDescent="0.2">
      <c r="A222" s="19"/>
      <c r="B222" s="10"/>
      <c r="C222" s="67" t="s">
        <v>217</v>
      </c>
      <c r="D222" s="16">
        <v>200</v>
      </c>
      <c r="E222" s="16">
        <v>191.49758169999998</v>
      </c>
      <c r="F222" s="16">
        <v>138.07183977999998</v>
      </c>
      <c r="G222" s="16">
        <v>189.48714593999998</v>
      </c>
      <c r="H222" s="16">
        <v>190.89805130999997</v>
      </c>
      <c r="I222" s="22"/>
      <c r="J222" s="23">
        <f t="shared" si="15"/>
        <v>95.449025654999986</v>
      </c>
      <c r="K222" s="23">
        <f t="shared" si="15"/>
        <v>99.686925346692249</v>
      </c>
      <c r="L222" s="26"/>
      <c r="M222" s="27"/>
      <c r="N222" s="27"/>
      <c r="O222" s="25"/>
      <c r="P222" s="24"/>
      <c r="Q222" s="24"/>
      <c r="R222" s="26"/>
      <c r="S222" s="27"/>
      <c r="T222" s="27"/>
      <c r="U222" s="25"/>
      <c r="V222" s="24"/>
      <c r="W222" s="24"/>
      <c r="X222" s="26"/>
      <c r="Y222" s="27"/>
      <c r="Z222" s="27"/>
      <c r="AA222" s="25"/>
      <c r="AB222" s="24"/>
      <c r="AC222" s="24"/>
      <c r="AD222" s="26"/>
      <c r="AE222" s="27"/>
      <c r="AF222" s="27"/>
      <c r="AG222" s="25"/>
      <c r="AH222" s="24"/>
      <c r="AI222" s="24"/>
      <c r="AJ222" s="26"/>
      <c r="AK222" s="27"/>
      <c r="AL222" s="27"/>
      <c r="AM222" s="25"/>
      <c r="AN222" s="24"/>
      <c r="AO222" s="24"/>
      <c r="AP222" s="26"/>
      <c r="AQ222" s="27"/>
      <c r="AR222" s="27"/>
      <c r="AS222" s="25"/>
      <c r="AT222" s="24"/>
      <c r="AU222" s="24"/>
      <c r="AV222" s="26"/>
    </row>
    <row r="223" spans="1:73" ht="25.5" x14ac:dyDescent="0.2">
      <c r="A223" s="19"/>
      <c r="B223" s="10"/>
      <c r="C223" s="67" t="s">
        <v>218</v>
      </c>
      <c r="D223" s="16">
        <v>237.42</v>
      </c>
      <c r="E223" s="16">
        <v>200.41422245000004</v>
      </c>
      <c r="F223" s="16">
        <v>120.29575409</v>
      </c>
      <c r="G223" s="16">
        <v>142.45081721</v>
      </c>
      <c r="H223" s="16">
        <v>144.62404243</v>
      </c>
      <c r="I223" s="22"/>
      <c r="J223" s="23">
        <f t="shared" si="15"/>
        <v>60.914852341841467</v>
      </c>
      <c r="K223" s="23">
        <f t="shared" si="15"/>
        <v>72.162564443789051</v>
      </c>
    </row>
    <row r="224" spans="1:73" x14ac:dyDescent="0.2">
      <c r="A224" s="19"/>
      <c r="B224" s="10"/>
      <c r="C224" s="15" t="s">
        <v>219</v>
      </c>
      <c r="D224" s="16">
        <v>48.7</v>
      </c>
      <c r="E224" s="16">
        <v>47.952403259999997</v>
      </c>
      <c r="F224" s="16">
        <v>0.67115161999999995</v>
      </c>
      <c r="G224" s="16">
        <v>25.643406379999998</v>
      </c>
      <c r="H224" s="16">
        <v>26.055247129999998</v>
      </c>
      <c r="I224" s="40"/>
      <c r="J224" s="41">
        <f t="shared" si="15"/>
        <v>53.501534147843934</v>
      </c>
      <c r="K224" s="41">
        <f t="shared" si="15"/>
        <v>54.33564401084827</v>
      </c>
      <c r="L224" s="27"/>
      <c r="M224" s="27"/>
      <c r="N224" s="25"/>
      <c r="O224" s="24"/>
      <c r="P224" s="24"/>
      <c r="Q224" s="26"/>
      <c r="R224" s="27"/>
      <c r="S224" s="27"/>
      <c r="T224" s="25"/>
      <c r="U224" s="24"/>
      <c r="V224" s="24"/>
      <c r="W224" s="26"/>
      <c r="X224" s="27"/>
      <c r="Y224" s="27"/>
      <c r="Z224" s="25"/>
      <c r="AA224" s="24"/>
      <c r="AB224" s="24"/>
      <c r="AC224" s="26"/>
      <c r="AD224" s="27"/>
      <c r="AE224" s="27"/>
      <c r="AF224" s="25"/>
      <c r="AG224" s="24"/>
      <c r="AH224" s="24"/>
      <c r="AI224" s="26"/>
      <c r="AJ224" s="27"/>
      <c r="AK224" s="27"/>
      <c r="AL224" s="25"/>
      <c r="AM224" s="24"/>
      <c r="AN224" s="24"/>
      <c r="AO224" s="26"/>
      <c r="AP224" s="27"/>
      <c r="AQ224" s="27"/>
      <c r="AR224" s="25"/>
      <c r="AS224" s="24"/>
      <c r="AT224" s="24"/>
      <c r="AU224" s="26"/>
    </row>
    <row r="225" spans="1:74" x14ac:dyDescent="0.2">
      <c r="A225" s="3"/>
      <c r="B225" s="10"/>
      <c r="C225" s="15" t="s">
        <v>220</v>
      </c>
      <c r="D225" s="16">
        <v>334.714293</v>
      </c>
      <c r="E225" s="16">
        <v>293.33731622000005</v>
      </c>
      <c r="F225" s="16">
        <v>231.82778138</v>
      </c>
      <c r="G225" s="16">
        <v>266.06426883</v>
      </c>
      <c r="H225" s="16">
        <v>293.33731622000005</v>
      </c>
      <c r="I225" s="17"/>
      <c r="J225" s="18">
        <f t="shared" si="15"/>
        <v>87.638120736003373</v>
      </c>
      <c r="K225" s="18">
        <f t="shared" si="15"/>
        <v>100</v>
      </c>
      <c r="L225" s="27"/>
      <c r="M225" s="25"/>
      <c r="N225" s="24"/>
      <c r="O225" s="24"/>
      <c r="P225" s="26"/>
      <c r="Q225" s="27"/>
      <c r="R225" s="27"/>
      <c r="S225" s="25"/>
      <c r="T225" s="24"/>
      <c r="U225" s="24"/>
      <c r="V225" s="26"/>
      <c r="W225" s="27"/>
      <c r="X225" s="27"/>
      <c r="Y225" s="25"/>
      <c r="Z225" s="24"/>
      <c r="AA225" s="24"/>
      <c r="AB225" s="26"/>
      <c r="AC225" s="27"/>
      <c r="AD225" s="27"/>
      <c r="AE225" s="25"/>
      <c r="AF225" s="24"/>
      <c r="AG225" s="24"/>
      <c r="AH225" s="26"/>
      <c r="AI225" s="27"/>
      <c r="AJ225" s="27"/>
      <c r="AK225" s="25"/>
      <c r="AL225" s="24"/>
      <c r="AM225" s="24"/>
      <c r="AN225" s="26"/>
      <c r="AO225" s="27"/>
      <c r="AP225" s="27"/>
      <c r="AQ225" s="25"/>
      <c r="AR225" s="24"/>
      <c r="AS225" s="24"/>
      <c r="AT225" s="26"/>
    </row>
    <row r="226" spans="1:74" x14ac:dyDescent="0.2">
      <c r="A226" s="19"/>
      <c r="B226" s="10"/>
      <c r="C226" s="67" t="s">
        <v>221</v>
      </c>
      <c r="D226" s="16">
        <v>325.39999999999998</v>
      </c>
      <c r="E226" s="16">
        <v>241.96657391999997</v>
      </c>
      <c r="F226" s="16">
        <v>0.87508826000000006</v>
      </c>
      <c r="G226" s="16">
        <v>10.791184880000001</v>
      </c>
      <c r="H226" s="16">
        <v>233.37297394000001</v>
      </c>
      <c r="I226" s="22"/>
      <c r="J226" s="23">
        <f t="shared" si="15"/>
        <v>71.718799612784281</v>
      </c>
      <c r="K226" s="23">
        <f t="shared" si="15"/>
        <v>96.448435070688234</v>
      </c>
    </row>
    <row r="227" spans="1:74" x14ac:dyDescent="0.2">
      <c r="A227" s="3"/>
      <c r="B227" s="6" t="s">
        <v>222</v>
      </c>
      <c r="C227" s="32"/>
      <c r="D227" s="7">
        <f>+D228+SUM(D233:D258)</f>
        <v>53438.445009999989</v>
      </c>
      <c r="E227" s="7">
        <f>+E228+SUM(E233:E258)</f>
        <v>38549.113680600007</v>
      </c>
      <c r="F227" s="7">
        <f>+F228+SUM(F233:F258)</f>
        <v>28481.338664120001</v>
      </c>
      <c r="G227" s="7">
        <f>+G228+SUM(G233:G258)</f>
        <v>32343.324321079999</v>
      </c>
      <c r="H227" s="7">
        <f>+H228+SUM(H233:H258)</f>
        <v>36829.295317660006</v>
      </c>
      <c r="I227" s="8"/>
      <c r="J227" s="9">
        <f t="shared" si="15"/>
        <v>68.91909993033687</v>
      </c>
      <c r="K227" s="9">
        <f t="shared" si="15"/>
        <v>95.538630596828725</v>
      </c>
    </row>
    <row r="228" spans="1:74" x14ac:dyDescent="0.2">
      <c r="A228" s="20"/>
      <c r="B228" s="21"/>
      <c r="C228" s="51" t="s">
        <v>223</v>
      </c>
      <c r="D228" s="36">
        <f>+SUM(D229:D232)</f>
        <v>7179.7429750000001</v>
      </c>
      <c r="E228" s="36">
        <f t="shared" ref="E228:H228" si="16">+SUM(E229:E232)</f>
        <v>4915.6120619900003</v>
      </c>
      <c r="F228" s="36">
        <f t="shared" si="16"/>
        <v>3295.5757615900034</v>
      </c>
      <c r="G228" s="36">
        <f t="shared" si="16"/>
        <v>4376.651672390004</v>
      </c>
      <c r="H228" s="36">
        <f t="shared" si="16"/>
        <v>4853.570697930003</v>
      </c>
      <c r="I228" s="51"/>
      <c r="J228" s="65">
        <f t="shared" si="15"/>
        <v>67.600897620294035</v>
      </c>
      <c r="K228" s="65">
        <f t="shared" si="15"/>
        <v>98.737871026484527</v>
      </c>
      <c r="L228" s="27"/>
      <c r="M228" s="25"/>
      <c r="N228" s="24"/>
      <c r="O228" s="24"/>
      <c r="P228" s="26"/>
      <c r="Q228" s="27"/>
      <c r="R228" s="27"/>
      <c r="S228" s="25"/>
      <c r="T228" s="24"/>
      <c r="U228" s="24"/>
      <c r="V228" s="26"/>
      <c r="W228" s="27"/>
      <c r="X228" s="27"/>
      <c r="Y228" s="25"/>
      <c r="Z228" s="24"/>
      <c r="AA228" s="24"/>
      <c r="AB228" s="26"/>
      <c r="AC228" s="27"/>
      <c r="AD228" s="27"/>
      <c r="AE228" s="25"/>
      <c r="AF228" s="24"/>
      <c r="AG228" s="24"/>
      <c r="AH228" s="26"/>
      <c r="AI228" s="27"/>
      <c r="AJ228" s="27"/>
      <c r="AK228" s="25"/>
      <c r="AL228" s="24"/>
      <c r="AM228" s="24"/>
      <c r="AN228" s="26"/>
      <c r="AO228" s="27"/>
      <c r="AP228" s="27"/>
      <c r="AQ228" s="25"/>
      <c r="AR228" s="24"/>
      <c r="AS228" s="24"/>
      <c r="AT228" s="26"/>
    </row>
    <row r="229" spans="1:74" x14ac:dyDescent="0.2">
      <c r="A229" s="3"/>
      <c r="B229" s="10"/>
      <c r="C229" s="15" t="s">
        <v>224</v>
      </c>
      <c r="D229" s="16">
        <v>2723.14093</v>
      </c>
      <c r="E229" s="16">
        <v>1465.8385156599998</v>
      </c>
      <c r="F229" s="16">
        <v>647.86620362999975</v>
      </c>
      <c r="G229" s="16">
        <v>1192.8897533700001</v>
      </c>
      <c r="H229" s="16">
        <v>1427.4703897300001</v>
      </c>
      <c r="I229" s="17"/>
      <c r="J229" s="18">
        <f t="shared" si="15"/>
        <v>52.419996850107943</v>
      </c>
      <c r="K229" s="18">
        <f t="shared" si="15"/>
        <v>97.382513454237881</v>
      </c>
      <c r="L229" s="27"/>
      <c r="M229" s="25"/>
      <c r="N229" s="24"/>
      <c r="O229" s="24"/>
      <c r="P229" s="26"/>
      <c r="Q229" s="27"/>
      <c r="R229" s="27"/>
      <c r="S229" s="25"/>
      <c r="T229" s="24"/>
      <c r="U229" s="24"/>
      <c r="V229" s="26"/>
      <c r="W229" s="27"/>
      <c r="X229" s="27"/>
      <c r="Y229" s="25"/>
      <c r="Z229" s="24"/>
      <c r="AA229" s="24"/>
      <c r="AB229" s="26"/>
      <c r="AC229" s="27"/>
      <c r="AD229" s="27"/>
      <c r="AE229" s="25"/>
      <c r="AF229" s="24"/>
      <c r="AG229" s="24"/>
      <c r="AH229" s="26"/>
      <c r="AI229" s="27"/>
      <c r="AJ229" s="27"/>
      <c r="AK229" s="25"/>
      <c r="AL229" s="24"/>
      <c r="AM229" s="24"/>
      <c r="AN229" s="26"/>
      <c r="AO229" s="27"/>
      <c r="AP229" s="27"/>
      <c r="AQ229" s="25"/>
      <c r="AR229" s="24"/>
      <c r="AS229" s="24"/>
      <c r="AT229" s="26"/>
    </row>
    <row r="230" spans="1:74" x14ac:dyDescent="0.2">
      <c r="A230" s="20"/>
      <c r="B230" s="21"/>
      <c r="C230" s="22" t="s">
        <v>225</v>
      </c>
      <c r="D230" s="16">
        <v>2272.3169480000001</v>
      </c>
      <c r="E230" s="16">
        <v>1333.9954721000006</v>
      </c>
      <c r="F230" s="16">
        <v>912.90964938000297</v>
      </c>
      <c r="G230" s="16">
        <v>1124.6437909800031</v>
      </c>
      <c r="H230" s="16">
        <v>1327.9145062100017</v>
      </c>
      <c r="I230" s="22"/>
      <c r="J230" s="23">
        <f t="shared" si="15"/>
        <v>58.438788980506331</v>
      </c>
      <c r="K230" s="23">
        <f t="shared" si="15"/>
        <v>99.544153933264397</v>
      </c>
      <c r="L230" s="27"/>
      <c r="M230" s="25"/>
      <c r="N230" s="24"/>
      <c r="O230" s="24"/>
      <c r="P230" s="26"/>
      <c r="Q230" s="27"/>
      <c r="R230" s="27"/>
      <c r="S230" s="25"/>
      <c r="T230" s="24"/>
      <c r="U230" s="24"/>
      <c r="V230" s="26"/>
      <c r="W230" s="27"/>
      <c r="X230" s="27"/>
      <c r="Y230" s="25"/>
      <c r="Z230" s="24"/>
      <c r="AA230" s="24"/>
      <c r="AB230" s="26"/>
      <c r="AC230" s="27"/>
      <c r="AD230" s="27"/>
      <c r="AE230" s="25"/>
      <c r="AF230" s="24"/>
      <c r="AG230" s="24"/>
      <c r="AH230" s="26"/>
      <c r="AI230" s="27"/>
      <c r="AJ230" s="27"/>
      <c r="AK230" s="25"/>
      <c r="AL230" s="24"/>
      <c r="AM230" s="24"/>
      <c r="AN230" s="26"/>
      <c r="AO230" s="27"/>
      <c r="AP230" s="27"/>
      <c r="AQ230" s="25"/>
      <c r="AR230" s="24"/>
      <c r="AS230" s="24"/>
      <c r="AT230" s="26"/>
    </row>
    <row r="231" spans="1:74" x14ac:dyDescent="0.2">
      <c r="A231" s="20"/>
      <c r="B231" s="21"/>
      <c r="C231" s="22" t="s">
        <v>226</v>
      </c>
      <c r="D231" s="16">
        <v>2134.0590699999998</v>
      </c>
      <c r="E231" s="16">
        <v>2095.6092510600006</v>
      </c>
      <c r="F231" s="16">
        <v>1721.9165101200006</v>
      </c>
      <c r="G231" s="16">
        <v>2044.7713181900008</v>
      </c>
      <c r="H231" s="16">
        <v>2082.1991707000006</v>
      </c>
      <c r="I231" s="22"/>
      <c r="J231" s="23">
        <f t="shared" si="15"/>
        <v>97.569893915823087</v>
      </c>
      <c r="K231" s="23">
        <f t="shared" si="15"/>
        <v>99.36008679322174</v>
      </c>
      <c r="L231" s="27"/>
      <c r="M231" s="25"/>
      <c r="N231" s="24"/>
      <c r="O231" s="24"/>
      <c r="P231" s="26"/>
      <c r="Q231" s="27"/>
      <c r="R231" s="27"/>
      <c r="S231" s="25"/>
      <c r="T231" s="24"/>
      <c r="U231" s="24"/>
      <c r="V231" s="26"/>
      <c r="W231" s="27"/>
      <c r="X231" s="27"/>
      <c r="Y231" s="25"/>
      <c r="Z231" s="24"/>
      <c r="AA231" s="24"/>
      <c r="AB231" s="26"/>
      <c r="AC231" s="27"/>
      <c r="AD231" s="27"/>
      <c r="AE231" s="25"/>
      <c r="AF231" s="24"/>
      <c r="AG231" s="24"/>
      <c r="AH231" s="26"/>
      <c r="AI231" s="27"/>
      <c r="AJ231" s="27"/>
      <c r="AK231" s="25"/>
      <c r="AL231" s="24"/>
      <c r="AM231" s="24"/>
      <c r="AN231" s="26"/>
      <c r="AO231" s="27"/>
      <c r="AP231" s="27"/>
      <c r="AQ231" s="25"/>
      <c r="AR231" s="24"/>
      <c r="AS231" s="24"/>
      <c r="AT231" s="26"/>
    </row>
    <row r="232" spans="1:74" x14ac:dyDescent="0.2">
      <c r="A232" s="20"/>
      <c r="B232" s="21"/>
      <c r="C232" s="22" t="s">
        <v>227</v>
      </c>
      <c r="D232" s="16">
        <v>50.226027000000002</v>
      </c>
      <c r="E232" s="16">
        <v>20.168823170000007</v>
      </c>
      <c r="F232" s="16">
        <v>12.883398459999999</v>
      </c>
      <c r="G232" s="16">
        <v>14.346809849999996</v>
      </c>
      <c r="H232" s="16">
        <v>15.986631289999995</v>
      </c>
      <c r="I232" s="22"/>
      <c r="J232" s="23">
        <f t="shared" si="15"/>
        <v>31.829376609860049</v>
      </c>
      <c r="K232" s="23">
        <f t="shared" si="15"/>
        <v>79.264075822625145</v>
      </c>
      <c r="L232" s="27"/>
      <c r="M232" s="25"/>
      <c r="N232" s="24"/>
      <c r="O232" s="24"/>
      <c r="P232" s="26"/>
      <c r="Q232" s="27"/>
      <c r="R232" s="27"/>
      <c r="S232" s="25"/>
      <c r="T232" s="24"/>
      <c r="U232" s="24"/>
      <c r="V232" s="26"/>
      <c r="W232" s="27"/>
      <c r="X232" s="27"/>
      <c r="Y232" s="25"/>
      <c r="Z232" s="24"/>
      <c r="AA232" s="24"/>
      <c r="AB232" s="26"/>
      <c r="AC232" s="27"/>
      <c r="AD232" s="27"/>
      <c r="AE232" s="25"/>
      <c r="AF232" s="24"/>
      <c r="AG232" s="24"/>
      <c r="AH232" s="26"/>
      <c r="AI232" s="27"/>
      <c r="AJ232" s="27"/>
      <c r="AK232" s="25"/>
      <c r="AL232" s="24"/>
      <c r="AM232" s="24"/>
      <c r="AN232" s="26"/>
      <c r="AO232" s="27"/>
      <c r="AP232" s="27"/>
      <c r="AQ232" s="25"/>
      <c r="AR232" s="24"/>
      <c r="AS232" s="24"/>
      <c r="AT232" s="26"/>
    </row>
    <row r="233" spans="1:74" x14ac:dyDescent="0.2">
      <c r="A233" s="20"/>
      <c r="B233" s="21"/>
      <c r="C233" s="22" t="s">
        <v>228</v>
      </c>
      <c r="D233" s="16">
        <v>2537.7775700000002</v>
      </c>
      <c r="E233" s="16">
        <v>2200.5681566399994</v>
      </c>
      <c r="F233" s="16">
        <v>1823.0217584</v>
      </c>
      <c r="G233" s="16">
        <v>2154.4075176900001</v>
      </c>
      <c r="H233" s="16">
        <v>2169.2813784799991</v>
      </c>
      <c r="I233" s="22"/>
      <c r="J233" s="23">
        <f t="shared" si="15"/>
        <v>85.479570949159225</v>
      </c>
      <c r="K233" s="23">
        <f t="shared" si="15"/>
        <v>98.578240893580343</v>
      </c>
      <c r="L233" s="27"/>
      <c r="M233" s="25"/>
      <c r="N233" s="24"/>
      <c r="O233" s="24"/>
      <c r="P233" s="26"/>
      <c r="Q233" s="27"/>
      <c r="R233" s="27"/>
      <c r="S233" s="25"/>
      <c r="T233" s="24"/>
      <c r="U233" s="24"/>
      <c r="V233" s="26"/>
      <c r="W233" s="27"/>
      <c r="X233" s="27"/>
      <c r="Y233" s="25"/>
      <c r="Z233" s="24"/>
      <c r="AA233" s="24"/>
      <c r="AB233" s="26"/>
      <c r="AC233" s="27"/>
      <c r="AD233" s="27"/>
      <c r="AE233" s="25"/>
      <c r="AF233" s="24"/>
      <c r="AG233" s="24"/>
      <c r="AH233" s="26"/>
      <c r="AI233" s="27"/>
      <c r="AJ233" s="27"/>
      <c r="AK233" s="25"/>
      <c r="AL233" s="24"/>
      <c r="AM233" s="24"/>
      <c r="AN233" s="26"/>
      <c r="AO233" s="27"/>
      <c r="AP233" s="27"/>
      <c r="AQ233" s="25"/>
      <c r="AR233" s="24"/>
      <c r="AS233" s="24"/>
      <c r="AT233" s="26"/>
    </row>
    <row r="234" spans="1:74" ht="25.5" x14ac:dyDescent="0.2">
      <c r="A234" s="20"/>
      <c r="B234" s="21"/>
      <c r="C234" s="22" t="s">
        <v>229</v>
      </c>
      <c r="D234" s="16">
        <v>709.94946100000004</v>
      </c>
      <c r="E234" s="16">
        <v>561.62884428999985</v>
      </c>
      <c r="F234" s="16">
        <v>266.79247642000007</v>
      </c>
      <c r="G234" s="16">
        <v>528.22718630999998</v>
      </c>
      <c r="H234" s="16">
        <v>537.12831430999995</v>
      </c>
      <c r="I234" s="22"/>
      <c r="J234" s="23">
        <f t="shared" si="15"/>
        <v>75.657260666615244</v>
      </c>
      <c r="K234" s="23">
        <f t="shared" si="15"/>
        <v>95.637594074967254</v>
      </c>
      <c r="L234" s="24"/>
      <c r="M234" s="24"/>
      <c r="N234" s="26"/>
      <c r="O234" s="27"/>
      <c r="P234" s="27"/>
      <c r="Q234" s="25"/>
      <c r="R234" s="24"/>
      <c r="S234" s="24"/>
      <c r="T234" s="26"/>
      <c r="U234" s="27"/>
      <c r="V234" s="27"/>
      <c r="W234" s="25"/>
      <c r="X234" s="24"/>
      <c r="Y234" s="24"/>
      <c r="Z234" s="26"/>
      <c r="AA234" s="27"/>
      <c r="AB234" s="27"/>
      <c r="AC234" s="25"/>
      <c r="AD234" s="24"/>
      <c r="AE234" s="24"/>
      <c r="AF234" s="26"/>
      <c r="AG234" s="27"/>
      <c r="AH234" s="27"/>
      <c r="AI234" s="25"/>
      <c r="AJ234" s="24"/>
      <c r="AK234" s="24"/>
      <c r="AL234" s="26"/>
      <c r="AM234" s="27"/>
      <c r="AN234" s="27"/>
      <c r="AO234" s="25"/>
      <c r="AP234" s="24"/>
      <c r="AQ234" s="24"/>
      <c r="AR234" s="26"/>
      <c r="AS234" s="27"/>
      <c r="AT234" s="27"/>
      <c r="AU234" s="25"/>
      <c r="AV234" s="24"/>
      <c r="AW234" s="24"/>
      <c r="AX234" s="26"/>
      <c r="AY234" s="27"/>
      <c r="AZ234" s="27"/>
      <c r="BA234" s="25"/>
      <c r="BB234" s="24"/>
      <c r="BC234" s="24"/>
      <c r="BD234" s="26"/>
      <c r="BE234" s="27"/>
      <c r="BF234" s="27"/>
      <c r="BG234" s="25"/>
      <c r="BH234" s="24"/>
      <c r="BI234" s="24"/>
      <c r="BJ234" s="26"/>
      <c r="BK234" s="27"/>
      <c r="BL234" s="27"/>
      <c r="BM234" s="25"/>
      <c r="BN234" s="24"/>
      <c r="BO234" s="24"/>
      <c r="BP234" s="26"/>
      <c r="BQ234" s="27"/>
      <c r="BR234" s="27"/>
      <c r="BS234" s="25"/>
      <c r="BT234" s="24"/>
      <c r="BU234" s="24"/>
      <c r="BV234" s="26"/>
    </row>
    <row r="235" spans="1:74" x14ac:dyDescent="0.2">
      <c r="A235" s="20"/>
      <c r="B235" s="21"/>
      <c r="C235" s="22" t="s">
        <v>230</v>
      </c>
      <c r="D235" s="16">
        <v>397.62705299999999</v>
      </c>
      <c r="E235" s="16">
        <v>230.97885812999991</v>
      </c>
      <c r="F235" s="16">
        <v>172.78187334999998</v>
      </c>
      <c r="G235" s="16">
        <v>189.75534118999997</v>
      </c>
      <c r="H235" s="16">
        <v>229.39556690999984</v>
      </c>
      <c r="I235" s="22"/>
      <c r="J235" s="23">
        <f t="shared" si="15"/>
        <v>57.691136752206809</v>
      </c>
      <c r="K235" s="23">
        <f t="shared" si="15"/>
        <v>99.314529808997094</v>
      </c>
      <c r="L235" s="24"/>
      <c r="M235" s="24"/>
      <c r="N235" s="26"/>
      <c r="O235" s="27"/>
      <c r="P235" s="27"/>
      <c r="Q235" s="25"/>
      <c r="R235" s="24"/>
      <c r="S235" s="24"/>
      <c r="T235" s="26"/>
      <c r="U235" s="27"/>
      <c r="V235" s="27"/>
      <c r="W235" s="25"/>
      <c r="X235" s="24"/>
      <c r="Y235" s="24"/>
      <c r="Z235" s="26"/>
      <c r="AA235" s="27"/>
      <c r="AB235" s="27"/>
      <c r="AC235" s="25"/>
      <c r="AD235" s="24"/>
      <c r="AE235" s="24"/>
      <c r="AF235" s="26"/>
      <c r="AG235" s="27"/>
      <c r="AH235" s="27"/>
      <c r="AI235" s="25"/>
      <c r="AJ235" s="24"/>
      <c r="AK235" s="24"/>
      <c r="AL235" s="26"/>
      <c r="AM235" s="27"/>
      <c r="AN235" s="27"/>
      <c r="AO235" s="25"/>
      <c r="AP235" s="24"/>
      <c r="AQ235" s="24"/>
      <c r="AR235" s="26"/>
      <c r="AS235" s="27"/>
      <c r="AT235" s="27"/>
      <c r="AU235" s="25"/>
      <c r="AV235" s="24"/>
      <c r="AW235" s="24"/>
      <c r="AX235" s="26"/>
      <c r="AY235" s="27"/>
      <c r="AZ235" s="27"/>
      <c r="BA235" s="25"/>
      <c r="BB235" s="24"/>
      <c r="BC235" s="24"/>
      <c r="BD235" s="26"/>
      <c r="BE235" s="27"/>
      <c r="BF235" s="27"/>
      <c r="BG235" s="25"/>
      <c r="BH235" s="24"/>
      <c r="BI235" s="24"/>
      <c r="BJ235" s="26"/>
      <c r="BK235" s="27"/>
      <c r="BL235" s="27"/>
      <c r="BM235" s="25"/>
      <c r="BN235" s="24"/>
      <c r="BO235" s="24"/>
      <c r="BP235" s="26"/>
      <c r="BQ235" s="27"/>
      <c r="BR235" s="27"/>
      <c r="BS235" s="25"/>
      <c r="BT235" s="24"/>
      <c r="BU235" s="24"/>
      <c r="BV235" s="26"/>
    </row>
    <row r="236" spans="1:74" x14ac:dyDescent="0.2">
      <c r="A236" s="39"/>
      <c r="B236" s="68"/>
      <c r="C236" s="15" t="s">
        <v>231</v>
      </c>
      <c r="D236" s="16">
        <v>243.13543899999999</v>
      </c>
      <c r="E236" s="16">
        <v>86.32844682999999</v>
      </c>
      <c r="F236" s="16">
        <v>57.38002903000001</v>
      </c>
      <c r="G236" s="16">
        <v>60.506740810000011</v>
      </c>
      <c r="H236" s="16">
        <v>71.600075820000001</v>
      </c>
      <c r="I236" s="15"/>
      <c r="J236" s="66">
        <f t="shared" si="15"/>
        <v>29.448638221760838</v>
      </c>
      <c r="K236" s="66">
        <f t="shared" si="15"/>
        <v>82.93914514759723</v>
      </c>
      <c r="L236" s="27"/>
      <c r="M236" s="27"/>
      <c r="N236" s="25"/>
      <c r="O236" s="24"/>
      <c r="P236" s="24"/>
      <c r="Q236" s="26"/>
      <c r="R236" s="27"/>
      <c r="S236" s="27"/>
      <c r="T236" s="25"/>
      <c r="U236" s="24"/>
      <c r="V236" s="24"/>
      <c r="W236" s="26"/>
      <c r="X236" s="27"/>
      <c r="Y236" s="27"/>
      <c r="Z236" s="25"/>
      <c r="AA236" s="24"/>
      <c r="AB236" s="24"/>
      <c r="AC236" s="26"/>
      <c r="AD236" s="27"/>
      <c r="AE236" s="27"/>
      <c r="AF236" s="25"/>
      <c r="AG236" s="24"/>
      <c r="AH236" s="24"/>
      <c r="AI236" s="26"/>
      <c r="AJ236" s="27"/>
      <c r="AK236" s="27"/>
      <c r="AL236" s="25"/>
      <c r="AM236" s="24"/>
      <c r="AN236" s="24"/>
      <c r="AO236" s="26"/>
      <c r="AP236" s="27"/>
      <c r="AQ236" s="27"/>
      <c r="AR236" s="25"/>
      <c r="AS236" s="24"/>
      <c r="AT236" s="24"/>
      <c r="AU236" s="26"/>
    </row>
    <row r="237" spans="1:74" ht="25.5" x14ac:dyDescent="0.2">
      <c r="A237" s="39"/>
      <c r="B237" s="68"/>
      <c r="C237" s="15" t="s">
        <v>232</v>
      </c>
      <c r="D237" s="16">
        <v>26.367000000000001</v>
      </c>
      <c r="E237" s="16">
        <v>21.911882289999994</v>
      </c>
      <c r="F237" s="16">
        <v>18.743106179999998</v>
      </c>
      <c r="G237" s="16">
        <v>19.438187870000004</v>
      </c>
      <c r="H237" s="16">
        <v>21.468831080000001</v>
      </c>
      <c r="I237" s="15"/>
      <c r="J237" s="66">
        <f t="shared" si="15"/>
        <v>81.423108734402845</v>
      </c>
      <c r="K237" s="66">
        <f t="shared" si="15"/>
        <v>97.978032173884984</v>
      </c>
      <c r="L237" s="27"/>
      <c r="M237" s="27"/>
      <c r="N237" s="25"/>
      <c r="O237" s="24"/>
      <c r="P237" s="24"/>
      <c r="Q237" s="26"/>
      <c r="R237" s="27"/>
      <c r="S237" s="27"/>
      <c r="T237" s="25"/>
      <c r="U237" s="24"/>
      <c r="V237" s="24"/>
      <c r="W237" s="26"/>
      <c r="X237" s="27"/>
      <c r="Y237" s="27"/>
      <c r="Z237" s="25"/>
      <c r="AA237" s="24"/>
      <c r="AB237" s="24"/>
      <c r="AC237" s="26"/>
      <c r="AD237" s="27"/>
      <c r="AE237" s="27"/>
      <c r="AF237" s="25"/>
      <c r="AG237" s="24"/>
      <c r="AH237" s="24"/>
      <c r="AI237" s="26"/>
      <c r="AJ237" s="27"/>
      <c r="AK237" s="27"/>
      <c r="AL237" s="25"/>
      <c r="AM237" s="24"/>
      <c r="AN237" s="24"/>
      <c r="AO237" s="26"/>
      <c r="AP237" s="27"/>
      <c r="AQ237" s="27"/>
      <c r="AR237" s="25"/>
      <c r="AS237" s="24"/>
      <c r="AT237" s="24"/>
      <c r="AU237" s="26"/>
    </row>
    <row r="238" spans="1:74" x14ac:dyDescent="0.2">
      <c r="A238" s="19"/>
      <c r="B238" s="10"/>
      <c r="C238" s="67" t="s">
        <v>233</v>
      </c>
      <c r="D238" s="16">
        <v>1183.185976</v>
      </c>
      <c r="E238" s="16">
        <v>576.28881815000011</v>
      </c>
      <c r="F238" s="16">
        <v>386.92091748000001</v>
      </c>
      <c r="G238" s="16">
        <v>456.61346113999991</v>
      </c>
      <c r="H238" s="16">
        <v>523.60385202000009</v>
      </c>
      <c r="I238" s="22"/>
      <c r="J238" s="23">
        <f t="shared" si="15"/>
        <v>44.253723644540571</v>
      </c>
      <c r="K238" s="23">
        <f t="shared" si="15"/>
        <v>90.857888532501974</v>
      </c>
      <c r="L238" s="27"/>
      <c r="M238" s="27"/>
      <c r="N238" s="25"/>
      <c r="O238" s="24"/>
      <c r="P238" s="24"/>
      <c r="Q238" s="26"/>
      <c r="R238" s="27"/>
      <c r="S238" s="27"/>
      <c r="T238" s="25"/>
      <c r="U238" s="24"/>
      <c r="V238" s="24"/>
      <c r="W238" s="26"/>
      <c r="X238" s="27"/>
      <c r="Y238" s="27"/>
      <c r="Z238" s="25"/>
      <c r="AA238" s="24"/>
      <c r="AB238" s="24"/>
      <c r="AC238" s="26"/>
      <c r="AD238" s="27"/>
      <c r="AE238" s="27"/>
      <c r="AF238" s="25"/>
      <c r="AG238" s="24"/>
      <c r="AH238" s="24"/>
      <c r="AI238" s="26"/>
      <c r="AJ238" s="27"/>
      <c r="AK238" s="27"/>
      <c r="AL238" s="25"/>
      <c r="AM238" s="24"/>
      <c r="AN238" s="24"/>
      <c r="AO238" s="26"/>
      <c r="AP238" s="27"/>
      <c r="AQ238" s="27"/>
      <c r="AR238" s="25"/>
      <c r="AS238" s="24"/>
      <c r="AT238" s="24"/>
      <c r="AU238" s="26"/>
    </row>
    <row r="239" spans="1:74" x14ac:dyDescent="0.2">
      <c r="A239" s="19"/>
      <c r="B239" s="10"/>
      <c r="C239" s="67" t="s">
        <v>234</v>
      </c>
      <c r="D239" s="16">
        <v>6083.6211789999998</v>
      </c>
      <c r="E239" s="16">
        <v>4503.9661688500082</v>
      </c>
      <c r="F239" s="16">
        <v>3466.0126856799998</v>
      </c>
      <c r="G239" s="16">
        <v>3850.9329755800027</v>
      </c>
      <c r="H239" s="16">
        <v>4322.3816188800029</v>
      </c>
      <c r="I239" s="22"/>
      <c r="J239" s="23">
        <f t="shared" si="15"/>
        <v>71.049486674160363</v>
      </c>
      <c r="K239" s="23">
        <f t="shared" si="15"/>
        <v>95.968341165041011</v>
      </c>
    </row>
    <row r="240" spans="1:74" x14ac:dyDescent="0.2">
      <c r="A240" s="19"/>
      <c r="B240" s="10"/>
      <c r="C240" s="67" t="s">
        <v>235</v>
      </c>
      <c r="D240" s="16">
        <v>262.78709099999998</v>
      </c>
      <c r="E240" s="16">
        <v>188.15362140000008</v>
      </c>
      <c r="F240" s="16">
        <v>108.25611287000005</v>
      </c>
      <c r="G240" s="16">
        <v>123.79493968000003</v>
      </c>
      <c r="H240" s="16">
        <v>143.08036360999992</v>
      </c>
      <c r="I240" s="22"/>
      <c r="J240" s="23">
        <f t="shared" si="15"/>
        <v>54.447257308388842</v>
      </c>
      <c r="K240" s="23">
        <f t="shared" si="15"/>
        <v>76.044437808519305</v>
      </c>
      <c r="L240" s="27"/>
      <c r="M240" s="27"/>
      <c r="N240" s="25"/>
      <c r="O240" s="24"/>
      <c r="P240" s="24"/>
      <c r="Q240" s="26"/>
      <c r="R240" s="27"/>
      <c r="S240" s="27"/>
      <c r="T240" s="25"/>
      <c r="U240" s="24"/>
      <c r="V240" s="24"/>
      <c r="W240" s="26"/>
      <c r="X240" s="27"/>
      <c r="Y240" s="27"/>
      <c r="Z240" s="25"/>
      <c r="AA240" s="24"/>
      <c r="AB240" s="24"/>
      <c r="AC240" s="26"/>
      <c r="AD240" s="27"/>
      <c r="AE240" s="27"/>
      <c r="AF240" s="25"/>
      <c r="AG240" s="24"/>
      <c r="AH240" s="24"/>
      <c r="AI240" s="26"/>
      <c r="AJ240" s="27"/>
      <c r="AK240" s="27"/>
      <c r="AL240" s="25"/>
      <c r="AM240" s="24"/>
      <c r="AN240" s="24"/>
      <c r="AO240" s="26"/>
      <c r="AP240" s="27"/>
      <c r="AQ240" s="27"/>
      <c r="AR240" s="25"/>
      <c r="AS240" s="24"/>
      <c r="AT240" s="24"/>
      <c r="AU240" s="26"/>
    </row>
    <row r="241" spans="1:74" ht="25.5" x14ac:dyDescent="0.2">
      <c r="A241" s="3"/>
      <c r="B241" s="10"/>
      <c r="C241" s="15" t="s">
        <v>236</v>
      </c>
      <c r="D241" s="16">
        <v>4346.5832970000001</v>
      </c>
      <c r="E241" s="16">
        <v>2496.8483925000005</v>
      </c>
      <c r="F241" s="16">
        <v>1622.1433006200002</v>
      </c>
      <c r="G241" s="16">
        <v>1829.9489915000001</v>
      </c>
      <c r="H241" s="16">
        <v>2213.5961912199996</v>
      </c>
      <c r="I241" s="17"/>
      <c r="J241" s="18">
        <f t="shared" si="15"/>
        <v>50.927269534850915</v>
      </c>
      <c r="K241" s="18">
        <f t="shared" si="15"/>
        <v>88.655610723869742</v>
      </c>
      <c r="L241" s="27"/>
      <c r="M241" s="27"/>
      <c r="N241" s="25"/>
      <c r="O241" s="24"/>
      <c r="P241" s="24"/>
      <c r="Q241" s="26"/>
      <c r="R241" s="27"/>
      <c r="S241" s="27"/>
      <c r="T241" s="25"/>
      <c r="U241" s="24"/>
      <c r="V241" s="24"/>
      <c r="W241" s="26"/>
      <c r="X241" s="27"/>
      <c r="Y241" s="27"/>
      <c r="Z241" s="25"/>
      <c r="AA241" s="24"/>
      <c r="AB241" s="24"/>
      <c r="AC241" s="26"/>
      <c r="AD241" s="27"/>
      <c r="AE241" s="27"/>
      <c r="AF241" s="25"/>
      <c r="AG241" s="24"/>
      <c r="AH241" s="24"/>
      <c r="AI241" s="26"/>
      <c r="AJ241" s="27"/>
      <c r="AK241" s="27"/>
      <c r="AL241" s="25"/>
      <c r="AM241" s="24"/>
      <c r="AN241" s="24"/>
      <c r="AO241" s="26"/>
      <c r="AP241" s="27"/>
      <c r="AQ241" s="27"/>
      <c r="AR241" s="25"/>
      <c r="AS241" s="24"/>
      <c r="AT241" s="24"/>
      <c r="AU241" s="26"/>
    </row>
    <row r="242" spans="1:74" x14ac:dyDescent="0.2">
      <c r="A242" s="19"/>
      <c r="B242" s="10"/>
      <c r="C242" s="67" t="s">
        <v>237</v>
      </c>
      <c r="D242" s="16">
        <v>6654.9571640000004</v>
      </c>
      <c r="E242" s="16">
        <v>2005.4687377099997</v>
      </c>
      <c r="F242" s="16">
        <v>534.19669270999987</v>
      </c>
      <c r="G242" s="16">
        <v>636.68949184000019</v>
      </c>
      <c r="H242" s="16">
        <v>1557.7590199899998</v>
      </c>
      <c r="I242" s="22"/>
      <c r="J242" s="23">
        <f t="shared" si="15"/>
        <v>23.407498825337289</v>
      </c>
      <c r="K242" s="23">
        <f t="shared" si="15"/>
        <v>77.67555737462007</v>
      </c>
      <c r="L242" s="24"/>
      <c r="M242" s="24"/>
      <c r="N242" s="26"/>
      <c r="O242" s="27"/>
      <c r="P242" s="27"/>
      <c r="Q242" s="25"/>
      <c r="R242" s="24"/>
      <c r="S242" s="24"/>
      <c r="T242" s="26"/>
      <c r="U242" s="27"/>
      <c r="V242" s="27"/>
      <c r="W242" s="25"/>
      <c r="X242" s="24"/>
      <c r="Y242" s="24"/>
      <c r="Z242" s="26"/>
      <c r="AA242" s="27"/>
      <c r="AB242" s="27"/>
      <c r="AC242" s="25"/>
      <c r="AD242" s="24"/>
      <c r="AE242" s="24"/>
      <c r="AF242" s="26"/>
      <c r="AG242" s="27"/>
      <c r="AH242" s="27"/>
      <c r="AI242" s="25"/>
      <c r="AJ242" s="24"/>
      <c r="AK242" s="24"/>
      <c r="AL242" s="26"/>
      <c r="AM242" s="27"/>
      <c r="AN242" s="27"/>
      <c r="AO242" s="25"/>
      <c r="AP242" s="24"/>
      <c r="AQ242" s="24"/>
      <c r="AR242" s="26"/>
      <c r="AS242" s="27"/>
      <c r="AT242" s="27"/>
      <c r="AU242" s="25"/>
      <c r="AV242" s="24"/>
      <c r="AW242" s="24"/>
      <c r="AX242" s="26"/>
      <c r="AY242" s="27"/>
      <c r="AZ242" s="27"/>
      <c r="BA242" s="25"/>
      <c r="BB242" s="24"/>
      <c r="BC242" s="24"/>
      <c r="BD242" s="26"/>
      <c r="BE242" s="27"/>
      <c r="BF242" s="27"/>
      <c r="BG242" s="25"/>
      <c r="BH242" s="24"/>
      <c r="BI242" s="24"/>
      <c r="BJ242" s="26"/>
      <c r="BK242" s="27"/>
      <c r="BL242" s="27"/>
      <c r="BM242" s="25"/>
      <c r="BN242" s="24"/>
      <c r="BO242" s="24"/>
      <c r="BP242" s="26"/>
      <c r="BQ242" s="27"/>
      <c r="BR242" s="27"/>
      <c r="BS242" s="25"/>
      <c r="BT242" s="24"/>
      <c r="BU242" s="24"/>
      <c r="BV242" s="26"/>
    </row>
    <row r="243" spans="1:74" x14ac:dyDescent="0.2">
      <c r="A243" s="19"/>
      <c r="B243" s="10"/>
      <c r="C243" s="67" t="s">
        <v>238</v>
      </c>
      <c r="D243" s="16">
        <v>2644.1214</v>
      </c>
      <c r="E243" s="16">
        <v>3038.15213709</v>
      </c>
      <c r="F243" s="16">
        <v>2876.4544252199998</v>
      </c>
      <c r="G243" s="16">
        <v>2952.2310077200004</v>
      </c>
      <c r="H243" s="16">
        <v>3037.1984463400004</v>
      </c>
      <c r="I243" s="22"/>
      <c r="J243" s="23">
        <f t="shared" si="15"/>
        <v>114.86607408948774</v>
      </c>
      <c r="K243" s="23">
        <f t="shared" si="15"/>
        <v>99.968609513053778</v>
      </c>
      <c r="L243" s="27"/>
      <c r="M243" s="27"/>
      <c r="N243" s="25"/>
      <c r="O243" s="24"/>
      <c r="P243" s="24"/>
      <c r="Q243" s="26"/>
      <c r="R243" s="27"/>
      <c r="S243" s="27"/>
      <c r="T243" s="25"/>
      <c r="U243" s="24"/>
      <c r="V243" s="24"/>
      <c r="W243" s="26"/>
      <c r="X243" s="27"/>
      <c r="Y243" s="27"/>
      <c r="Z243" s="25"/>
      <c r="AA243" s="24"/>
      <c r="AB243" s="24"/>
      <c r="AC243" s="26"/>
      <c r="AD243" s="27"/>
      <c r="AE243" s="27"/>
      <c r="AF243" s="25"/>
      <c r="AG243" s="24"/>
      <c r="AH243" s="24"/>
      <c r="AI243" s="26"/>
      <c r="AJ243" s="27"/>
      <c r="AK243" s="27"/>
      <c r="AL243" s="25"/>
      <c r="AM243" s="24"/>
      <c r="AN243" s="24"/>
      <c r="AO243" s="26"/>
      <c r="AP243" s="27"/>
      <c r="AQ243" s="27"/>
      <c r="AR243" s="25"/>
      <c r="AS243" s="24"/>
      <c r="AT243" s="24"/>
      <c r="AU243" s="26"/>
    </row>
    <row r="244" spans="1:74" x14ac:dyDescent="0.2">
      <c r="A244" s="19"/>
      <c r="B244" s="10"/>
      <c r="C244" s="67" t="s">
        <v>239</v>
      </c>
      <c r="D244" s="16">
        <v>3954.9159909999998</v>
      </c>
      <c r="E244" s="16">
        <v>1353.4332134899996</v>
      </c>
      <c r="F244" s="16">
        <v>800.8179961000003</v>
      </c>
      <c r="G244" s="16">
        <v>891.99800765999998</v>
      </c>
      <c r="H244" s="16">
        <v>1241.1966916699992</v>
      </c>
      <c r="I244" s="22"/>
      <c r="J244" s="23">
        <f t="shared" si="15"/>
        <v>31.383642395806312</v>
      </c>
      <c r="K244" s="23">
        <f t="shared" si="15"/>
        <v>91.707272977985781</v>
      </c>
      <c r="L244" s="24"/>
      <c r="M244" s="24"/>
      <c r="N244" s="26"/>
      <c r="O244" s="27"/>
      <c r="P244" s="27"/>
      <c r="Q244" s="25"/>
      <c r="R244" s="24"/>
      <c r="S244" s="24"/>
      <c r="T244" s="26"/>
      <c r="U244" s="27"/>
      <c r="V244" s="27"/>
      <c r="W244" s="25"/>
      <c r="X244" s="24"/>
      <c r="Y244" s="24"/>
      <c r="Z244" s="26"/>
      <c r="AA244" s="27"/>
      <c r="AB244" s="27"/>
      <c r="AC244" s="25"/>
      <c r="AD244" s="24"/>
      <c r="AE244" s="24"/>
      <c r="AF244" s="26"/>
      <c r="AG244" s="27"/>
      <c r="AH244" s="27"/>
      <c r="AI244" s="25"/>
      <c r="AJ244" s="24"/>
      <c r="AK244" s="24"/>
      <c r="AL244" s="26"/>
      <c r="AM244" s="27"/>
      <c r="AN244" s="27"/>
      <c r="AO244" s="25"/>
      <c r="AP244" s="24"/>
      <c r="AQ244" s="24"/>
      <c r="AR244" s="26"/>
      <c r="AS244" s="27"/>
      <c r="AT244" s="27"/>
      <c r="AU244" s="25"/>
      <c r="AV244" s="24"/>
      <c r="AW244" s="24"/>
      <c r="AX244" s="26"/>
      <c r="AY244" s="27"/>
      <c r="AZ244" s="27"/>
      <c r="BA244" s="25"/>
      <c r="BB244" s="24"/>
      <c r="BC244" s="24"/>
      <c r="BD244" s="26"/>
      <c r="BE244" s="27"/>
      <c r="BF244" s="27"/>
      <c r="BG244" s="25"/>
      <c r="BH244" s="24"/>
      <c r="BI244" s="24"/>
      <c r="BJ244" s="26"/>
      <c r="BK244" s="27"/>
      <c r="BL244" s="27"/>
      <c r="BM244" s="25"/>
      <c r="BN244" s="24"/>
      <c r="BO244" s="24"/>
      <c r="BP244" s="26"/>
      <c r="BQ244" s="27"/>
      <c r="BR244" s="27"/>
      <c r="BS244" s="25"/>
      <c r="BT244" s="24"/>
      <c r="BU244" s="24"/>
      <c r="BV244" s="26"/>
    </row>
    <row r="245" spans="1:74" x14ac:dyDescent="0.2">
      <c r="A245" s="39"/>
      <c r="B245" s="68"/>
      <c r="C245" s="15" t="s">
        <v>240</v>
      </c>
      <c r="D245" s="16">
        <v>239.401904</v>
      </c>
      <c r="E245" s="16">
        <v>457.59140153000004</v>
      </c>
      <c r="F245" s="16">
        <v>267.08024303999997</v>
      </c>
      <c r="G245" s="16">
        <v>336.60818008999991</v>
      </c>
      <c r="H245" s="16">
        <v>435.94427708000001</v>
      </c>
      <c r="I245" s="15"/>
      <c r="J245" s="66">
        <f t="shared" si="15"/>
        <v>182.09724726333002</v>
      </c>
      <c r="K245" s="66">
        <f t="shared" si="15"/>
        <v>95.269333213513008</v>
      </c>
      <c r="L245" s="24"/>
      <c r="M245" s="24"/>
      <c r="N245" s="26"/>
      <c r="O245" s="27"/>
      <c r="P245" s="27"/>
      <c r="Q245" s="25"/>
      <c r="R245" s="24"/>
      <c r="S245" s="24"/>
      <c r="T245" s="26"/>
      <c r="U245" s="27"/>
      <c r="V245" s="27"/>
      <c r="W245" s="25"/>
      <c r="X245" s="24"/>
      <c r="Y245" s="24"/>
      <c r="Z245" s="26"/>
      <c r="AA245" s="27"/>
      <c r="AB245" s="27"/>
      <c r="AC245" s="25"/>
      <c r="AD245" s="24"/>
      <c r="AE245" s="24"/>
      <c r="AF245" s="26"/>
      <c r="AG245" s="27"/>
      <c r="AH245" s="27"/>
      <c r="AI245" s="25"/>
      <c r="AJ245" s="24"/>
      <c r="AK245" s="24"/>
      <c r="AL245" s="26"/>
      <c r="AM245" s="27"/>
      <c r="AN245" s="27"/>
      <c r="AO245" s="25"/>
      <c r="AP245" s="24"/>
      <c r="AQ245" s="24"/>
      <c r="AR245" s="26"/>
      <c r="AS245" s="27"/>
      <c r="AT245" s="27"/>
      <c r="AU245" s="25"/>
      <c r="AV245" s="24"/>
      <c r="AW245" s="24"/>
      <c r="AX245" s="26"/>
      <c r="AY245" s="27"/>
      <c r="AZ245" s="27"/>
      <c r="BA245" s="25"/>
      <c r="BB245" s="24"/>
      <c r="BC245" s="24"/>
      <c r="BD245" s="26"/>
      <c r="BE245" s="27"/>
      <c r="BF245" s="27"/>
      <c r="BG245" s="25"/>
      <c r="BH245" s="24"/>
      <c r="BI245" s="24"/>
      <c r="BJ245" s="26"/>
      <c r="BK245" s="27"/>
      <c r="BL245" s="27"/>
      <c r="BM245" s="25"/>
      <c r="BN245" s="24"/>
      <c r="BO245" s="24"/>
      <c r="BP245" s="26"/>
      <c r="BQ245" s="27"/>
      <c r="BR245" s="27"/>
      <c r="BS245" s="25"/>
      <c r="BT245" s="24"/>
      <c r="BU245" s="24"/>
      <c r="BV245" s="26"/>
    </row>
    <row r="246" spans="1:74" x14ac:dyDescent="0.2">
      <c r="A246" s="39"/>
      <c r="B246" s="68"/>
      <c r="C246" s="15" t="s">
        <v>241</v>
      </c>
      <c r="D246" s="16">
        <v>513.70676500000002</v>
      </c>
      <c r="E246" s="16">
        <v>320.72830277999998</v>
      </c>
      <c r="F246" s="16">
        <v>211.04818895</v>
      </c>
      <c r="G246" s="16">
        <v>253.43247650999999</v>
      </c>
      <c r="H246" s="16">
        <v>274.76838984999989</v>
      </c>
      <c r="I246" s="15"/>
      <c r="J246" s="66">
        <f t="shared" si="15"/>
        <v>53.487399538139215</v>
      </c>
      <c r="K246" s="66">
        <f t="shared" si="15"/>
        <v>85.670141196885325</v>
      </c>
      <c r="L246" s="24"/>
      <c r="M246" s="24"/>
      <c r="N246" s="26"/>
      <c r="O246" s="27"/>
      <c r="P246" s="27"/>
      <c r="Q246" s="25"/>
      <c r="R246" s="24"/>
      <c r="S246" s="24"/>
      <c r="T246" s="26"/>
      <c r="U246" s="27"/>
      <c r="V246" s="27"/>
      <c r="W246" s="25"/>
      <c r="X246" s="24"/>
      <c r="Y246" s="24"/>
      <c r="Z246" s="26"/>
      <c r="AA246" s="27"/>
      <c r="AB246" s="27"/>
      <c r="AC246" s="25"/>
      <c r="AD246" s="24"/>
      <c r="AE246" s="24"/>
      <c r="AF246" s="26"/>
      <c r="AG246" s="27"/>
      <c r="AH246" s="27"/>
      <c r="AI246" s="25"/>
      <c r="AJ246" s="24"/>
      <c r="AK246" s="24"/>
      <c r="AL246" s="26"/>
      <c r="AM246" s="27"/>
      <c r="AN246" s="27"/>
      <c r="AO246" s="25"/>
      <c r="AP246" s="24"/>
      <c r="AQ246" s="24"/>
      <c r="AR246" s="26"/>
      <c r="AS246" s="27"/>
      <c r="AT246" s="27"/>
      <c r="AU246" s="25"/>
      <c r="AV246" s="24"/>
      <c r="AW246" s="24"/>
      <c r="AX246" s="26"/>
      <c r="AY246" s="27"/>
      <c r="AZ246" s="27"/>
      <c r="BA246" s="25"/>
      <c r="BB246" s="24"/>
      <c r="BC246" s="24"/>
      <c r="BD246" s="26"/>
      <c r="BE246" s="27"/>
      <c r="BF246" s="27"/>
      <c r="BG246" s="25"/>
      <c r="BH246" s="24"/>
      <c r="BI246" s="24"/>
      <c r="BJ246" s="26"/>
      <c r="BK246" s="27"/>
      <c r="BL246" s="27"/>
      <c r="BM246" s="25"/>
      <c r="BN246" s="24"/>
      <c r="BO246" s="24"/>
      <c r="BP246" s="26"/>
      <c r="BQ246" s="27"/>
      <c r="BR246" s="27"/>
      <c r="BS246" s="25"/>
      <c r="BT246" s="24"/>
      <c r="BU246" s="24"/>
      <c r="BV246" s="26"/>
    </row>
    <row r="247" spans="1:74" x14ac:dyDescent="0.2">
      <c r="A247" s="39"/>
      <c r="B247" s="68"/>
      <c r="C247" s="15" t="s">
        <v>242</v>
      </c>
      <c r="D247" s="16">
        <v>225.6</v>
      </c>
      <c r="E247" s="16">
        <v>219.59324899999999</v>
      </c>
      <c r="F247" s="16">
        <v>122.93233696999999</v>
      </c>
      <c r="G247" s="16">
        <v>166.59324899999999</v>
      </c>
      <c r="H247" s="16">
        <v>219.54639846999999</v>
      </c>
      <c r="I247" s="15"/>
      <c r="J247" s="66">
        <f t="shared" si="15"/>
        <v>97.316665988475165</v>
      </c>
      <c r="K247" s="66">
        <f t="shared" si="15"/>
        <v>99.978664858681526</v>
      </c>
      <c r="L247" s="27"/>
      <c r="M247" s="25"/>
      <c r="N247" s="24"/>
      <c r="O247" s="24"/>
      <c r="P247" s="26"/>
      <c r="Q247" s="27"/>
      <c r="R247" s="27"/>
      <c r="S247" s="25"/>
      <c r="T247" s="24"/>
      <c r="U247" s="24"/>
      <c r="V247" s="26"/>
      <c r="W247" s="27"/>
      <c r="X247" s="27"/>
      <c r="Y247" s="25"/>
      <c r="Z247" s="24"/>
      <c r="AA247" s="24"/>
      <c r="AB247" s="26"/>
      <c r="AC247" s="27"/>
      <c r="AD247" s="27"/>
      <c r="AE247" s="25"/>
      <c r="AF247" s="24"/>
      <c r="AG247" s="24"/>
      <c r="AH247" s="26"/>
      <c r="AI247" s="27"/>
      <c r="AJ247" s="27"/>
      <c r="AK247" s="25"/>
      <c r="AL247" s="24"/>
      <c r="AM247" s="24"/>
      <c r="AN247" s="26"/>
      <c r="AO247" s="27"/>
      <c r="AP247" s="27"/>
      <c r="AQ247" s="25"/>
      <c r="AR247" s="24"/>
      <c r="AS247" s="24"/>
      <c r="AT247" s="26"/>
    </row>
    <row r="248" spans="1:74" x14ac:dyDescent="0.2">
      <c r="A248" s="39"/>
      <c r="B248" s="68"/>
      <c r="C248" s="15" t="s">
        <v>243</v>
      </c>
      <c r="D248" s="16">
        <v>59.811999999999998</v>
      </c>
      <c r="E248" s="16">
        <v>62.090636859999996</v>
      </c>
      <c r="F248" s="16">
        <v>42.42628981</v>
      </c>
      <c r="G248" s="16">
        <v>51.420528350000005</v>
      </c>
      <c r="H248" s="16">
        <v>62.06230936</v>
      </c>
      <c r="I248" s="15"/>
      <c r="J248" s="66">
        <f t="shared" si="15"/>
        <v>103.76230415301278</v>
      </c>
      <c r="K248" s="66">
        <f t="shared" si="15"/>
        <v>99.954377179181037</v>
      </c>
      <c r="L248" s="27"/>
      <c r="M248" s="27"/>
      <c r="N248" s="25"/>
      <c r="O248" s="24"/>
      <c r="P248" s="24"/>
      <c r="Q248" s="26"/>
      <c r="R248" s="27"/>
      <c r="S248" s="27"/>
      <c r="T248" s="25"/>
      <c r="U248" s="24"/>
      <c r="V248" s="24"/>
      <c r="W248" s="26"/>
      <c r="X248" s="27"/>
      <c r="Y248" s="27"/>
      <c r="Z248" s="25"/>
      <c r="AA248" s="24"/>
      <c r="AB248" s="24"/>
      <c r="AC248" s="26"/>
      <c r="AD248" s="27"/>
      <c r="AE248" s="27"/>
      <c r="AF248" s="25"/>
      <c r="AG248" s="24"/>
      <c r="AH248" s="24"/>
      <c r="AI248" s="26"/>
      <c r="AJ248" s="27"/>
      <c r="AK248" s="27"/>
      <c r="AL248" s="25"/>
      <c r="AM248" s="24"/>
      <c r="AN248" s="24"/>
      <c r="AO248" s="26"/>
      <c r="AP248" s="27"/>
      <c r="AQ248" s="27"/>
      <c r="AR248" s="25"/>
      <c r="AS248" s="24"/>
      <c r="AT248" s="24"/>
      <c r="AU248" s="26"/>
    </row>
    <row r="249" spans="1:74" x14ac:dyDescent="0.2">
      <c r="A249" s="20"/>
      <c r="B249" s="21"/>
      <c r="C249" s="22" t="s">
        <v>90</v>
      </c>
      <c r="D249" s="16">
        <v>607.12400000000002</v>
      </c>
      <c r="E249" s="16">
        <v>797.06440637000003</v>
      </c>
      <c r="F249" s="16">
        <v>592.71482013999992</v>
      </c>
      <c r="G249" s="16">
        <v>654.86854328999993</v>
      </c>
      <c r="H249" s="16">
        <v>747.87162229</v>
      </c>
      <c r="I249" s="22"/>
      <c r="J249" s="23">
        <f t="shared" si="15"/>
        <v>123.18268134516177</v>
      </c>
      <c r="K249" s="23">
        <f t="shared" si="15"/>
        <v>93.82825482020526</v>
      </c>
      <c r="L249" s="27"/>
      <c r="M249" s="27"/>
      <c r="N249" s="25"/>
      <c r="O249" s="24"/>
      <c r="P249" s="24"/>
      <c r="Q249" s="26"/>
      <c r="R249" s="27"/>
      <c r="S249" s="27"/>
      <c r="T249" s="25"/>
      <c r="U249" s="24"/>
      <c r="V249" s="24"/>
      <c r="W249" s="26"/>
      <c r="X249" s="27"/>
      <c r="Y249" s="27"/>
      <c r="Z249" s="25"/>
      <c r="AA249" s="24"/>
      <c r="AB249" s="24"/>
      <c r="AC249" s="26"/>
      <c r="AD249" s="27"/>
      <c r="AE249" s="27"/>
      <c r="AF249" s="25"/>
      <c r="AG249" s="24"/>
      <c r="AH249" s="24"/>
      <c r="AI249" s="26"/>
      <c r="AJ249" s="27"/>
      <c r="AK249" s="27"/>
      <c r="AL249" s="25"/>
      <c r="AM249" s="24"/>
      <c r="AN249" s="24"/>
      <c r="AO249" s="26"/>
      <c r="AP249" s="27"/>
      <c r="AQ249" s="27"/>
      <c r="AR249" s="25"/>
      <c r="AS249" s="24"/>
      <c r="AT249" s="24"/>
      <c r="AU249" s="26"/>
    </row>
    <row r="250" spans="1:74" x14ac:dyDescent="0.2">
      <c r="A250" s="19"/>
      <c r="B250" s="10"/>
      <c r="C250" s="67" t="s">
        <v>244</v>
      </c>
      <c r="D250" s="16">
        <v>5596.5720000000001</v>
      </c>
      <c r="E250" s="16">
        <v>5312.2489470600012</v>
      </c>
      <c r="F250" s="16">
        <v>4465.5384983200011</v>
      </c>
      <c r="G250" s="16">
        <v>4805.6082325000007</v>
      </c>
      <c r="H250" s="16">
        <v>5279.2684801500009</v>
      </c>
      <c r="I250" s="22"/>
      <c r="J250" s="23">
        <f t="shared" si="15"/>
        <v>94.330395108827346</v>
      </c>
      <c r="K250" s="23">
        <f t="shared" si="15"/>
        <v>99.379161872143555</v>
      </c>
      <c r="L250" s="27"/>
      <c r="M250" s="27"/>
      <c r="N250" s="25"/>
      <c r="O250" s="24"/>
      <c r="P250" s="24"/>
      <c r="Q250" s="26"/>
      <c r="R250" s="27"/>
      <c r="S250" s="27"/>
      <c r="T250" s="25"/>
      <c r="U250" s="24"/>
      <c r="V250" s="24"/>
      <c r="W250" s="26"/>
      <c r="X250" s="27"/>
      <c r="Y250" s="27"/>
      <c r="Z250" s="25"/>
      <c r="AA250" s="24"/>
      <c r="AB250" s="24"/>
      <c r="AC250" s="26"/>
      <c r="AD250" s="27"/>
      <c r="AE250" s="27"/>
      <c r="AF250" s="25"/>
      <c r="AG250" s="24"/>
      <c r="AH250" s="24"/>
      <c r="AI250" s="26"/>
      <c r="AJ250" s="27"/>
      <c r="AK250" s="27"/>
      <c r="AL250" s="25"/>
      <c r="AM250" s="24"/>
      <c r="AN250" s="24"/>
      <c r="AO250" s="26"/>
      <c r="AP250" s="27"/>
      <c r="AQ250" s="27"/>
      <c r="AR250" s="25"/>
      <c r="AS250" s="24"/>
      <c r="AT250" s="24"/>
      <c r="AU250" s="26"/>
    </row>
    <row r="251" spans="1:74" ht="25.5" x14ac:dyDescent="0.2">
      <c r="A251" s="19"/>
      <c r="B251" s="10"/>
      <c r="C251" s="67" t="s">
        <v>245</v>
      </c>
      <c r="D251" s="16">
        <v>2798.8839640000001</v>
      </c>
      <c r="E251" s="16">
        <v>2694.8291311599996</v>
      </c>
      <c r="F251" s="16">
        <v>2135.5810451899997</v>
      </c>
      <c r="G251" s="16">
        <v>2444.0987503499996</v>
      </c>
      <c r="H251" s="16">
        <v>2693.2567747899989</v>
      </c>
      <c r="I251" s="22"/>
      <c r="J251" s="23">
        <f t="shared" si="15"/>
        <v>96.226096166593308</v>
      </c>
      <c r="K251" s="23">
        <f t="shared" si="15"/>
        <v>99.941652836099337</v>
      </c>
      <c r="L251" s="27"/>
      <c r="M251" s="27"/>
      <c r="N251" s="25"/>
      <c r="O251" s="24"/>
      <c r="P251" s="24"/>
      <c r="Q251" s="26"/>
      <c r="R251" s="27"/>
      <c r="S251" s="27"/>
      <c r="T251" s="25"/>
      <c r="U251" s="24"/>
      <c r="V251" s="24"/>
      <c r="W251" s="26"/>
      <c r="X251" s="27"/>
      <c r="Y251" s="27"/>
      <c r="Z251" s="25"/>
      <c r="AA251" s="24"/>
      <c r="AB251" s="24"/>
      <c r="AC251" s="26"/>
      <c r="AD251" s="27"/>
      <c r="AE251" s="27"/>
      <c r="AF251" s="25"/>
      <c r="AG251" s="24"/>
      <c r="AH251" s="24"/>
      <c r="AI251" s="26"/>
      <c r="AJ251" s="27"/>
      <c r="AK251" s="27"/>
      <c r="AL251" s="25"/>
      <c r="AM251" s="24"/>
      <c r="AN251" s="24"/>
      <c r="AO251" s="26"/>
      <c r="AP251" s="27"/>
      <c r="AQ251" s="27"/>
      <c r="AR251" s="25"/>
      <c r="AS251" s="24"/>
      <c r="AT251" s="24"/>
      <c r="AU251" s="26"/>
    </row>
    <row r="252" spans="1:74" ht="25.5" x14ac:dyDescent="0.2">
      <c r="A252" s="19"/>
      <c r="B252" s="10"/>
      <c r="C252" s="67" t="s">
        <v>246</v>
      </c>
      <c r="D252" s="16">
        <v>2100</v>
      </c>
      <c r="E252" s="16">
        <v>2192.1558971199997</v>
      </c>
      <c r="F252" s="16">
        <v>1793.3815836499998</v>
      </c>
      <c r="G252" s="16">
        <v>1991.2125858299999</v>
      </c>
      <c r="H252" s="16">
        <v>2168.4846177099994</v>
      </c>
      <c r="I252" s="22"/>
      <c r="J252" s="23">
        <f t="shared" si="15"/>
        <v>103.26117227190473</v>
      </c>
      <c r="K252" s="23">
        <f t="shared" si="15"/>
        <v>98.92018266396569</v>
      </c>
      <c r="L252" s="27"/>
      <c r="M252" s="27"/>
      <c r="N252" s="25"/>
      <c r="O252" s="24"/>
      <c r="P252" s="24"/>
      <c r="Q252" s="26"/>
      <c r="R252" s="27"/>
      <c r="S252" s="27"/>
      <c r="T252" s="25"/>
      <c r="U252" s="24"/>
      <c r="V252" s="24"/>
      <c r="W252" s="26"/>
      <c r="X252" s="27"/>
      <c r="Y252" s="27"/>
      <c r="Z252" s="25"/>
      <c r="AA252" s="24"/>
      <c r="AB252" s="24"/>
      <c r="AC252" s="26"/>
      <c r="AD252" s="27"/>
      <c r="AE252" s="27"/>
      <c r="AF252" s="25"/>
      <c r="AG252" s="24"/>
      <c r="AH252" s="24"/>
      <c r="AI252" s="26"/>
      <c r="AJ252" s="27"/>
      <c r="AK252" s="27"/>
      <c r="AL252" s="25"/>
      <c r="AM252" s="24"/>
      <c r="AN252" s="24"/>
      <c r="AO252" s="26"/>
      <c r="AP252" s="27"/>
      <c r="AQ252" s="27"/>
      <c r="AR252" s="25"/>
      <c r="AS252" s="24"/>
      <c r="AT252" s="24"/>
      <c r="AU252" s="26"/>
    </row>
    <row r="253" spans="1:74" ht="25.5" x14ac:dyDescent="0.2">
      <c r="A253" s="19"/>
      <c r="B253" s="10"/>
      <c r="C253" s="67" t="s">
        <v>247</v>
      </c>
      <c r="D253" s="16">
        <v>1177.712</v>
      </c>
      <c r="E253" s="16">
        <v>1319.5771285899998</v>
      </c>
      <c r="F253" s="16">
        <v>1283.30102721</v>
      </c>
      <c r="G253" s="16">
        <v>1303.0691530399999</v>
      </c>
      <c r="H253" s="16">
        <v>1315.9348667300001</v>
      </c>
      <c r="I253" s="22"/>
      <c r="J253" s="23">
        <f t="shared" si="15"/>
        <v>111.73655925472443</v>
      </c>
      <c r="K253" s="23">
        <f t="shared" si="15"/>
        <v>99.723982647085464</v>
      </c>
    </row>
    <row r="254" spans="1:74" x14ac:dyDescent="0.2">
      <c r="A254" s="19"/>
      <c r="B254" s="10"/>
      <c r="C254" s="67" t="s">
        <v>248</v>
      </c>
      <c r="D254" s="16">
        <v>2891.7673</v>
      </c>
      <c r="E254" s="16">
        <v>1755.2406373000001</v>
      </c>
      <c r="F254" s="16">
        <v>1546.8106883500002</v>
      </c>
      <c r="G254" s="16">
        <v>1611.4634569</v>
      </c>
      <c r="H254" s="16">
        <v>1745.1613818100002</v>
      </c>
      <c r="I254" s="22"/>
      <c r="J254" s="23">
        <f t="shared" si="15"/>
        <v>60.349302027517915</v>
      </c>
      <c r="K254" s="23">
        <f t="shared" si="15"/>
        <v>99.425762184636724</v>
      </c>
      <c r="L254" s="27"/>
      <c r="M254" s="27"/>
      <c r="N254" s="25"/>
      <c r="O254" s="24"/>
      <c r="P254" s="24"/>
      <c r="Q254" s="26"/>
      <c r="R254" s="27"/>
      <c r="S254" s="27"/>
      <c r="T254" s="25"/>
      <c r="U254" s="24"/>
      <c r="V254" s="24"/>
      <c r="W254" s="26"/>
      <c r="X254" s="27"/>
      <c r="Y254" s="27"/>
      <c r="Z254" s="25"/>
      <c r="AA254" s="24"/>
      <c r="AB254" s="24"/>
      <c r="AC254" s="26"/>
      <c r="AD254" s="27"/>
      <c r="AE254" s="27"/>
      <c r="AF254" s="25"/>
      <c r="AG254" s="24"/>
      <c r="AH254" s="24"/>
      <c r="AI254" s="26"/>
      <c r="AJ254" s="27"/>
      <c r="AK254" s="27"/>
      <c r="AL254" s="25"/>
      <c r="AM254" s="24"/>
      <c r="AN254" s="24"/>
      <c r="AO254" s="26"/>
      <c r="AP254" s="27"/>
      <c r="AQ254" s="27"/>
      <c r="AR254" s="25"/>
      <c r="AS254" s="24"/>
      <c r="AT254" s="24"/>
      <c r="AU254" s="26"/>
    </row>
    <row r="255" spans="1:74" x14ac:dyDescent="0.2">
      <c r="A255" s="3"/>
      <c r="B255" s="10"/>
      <c r="C255" s="15" t="s">
        <v>249</v>
      </c>
      <c r="D255" s="16">
        <v>29.852049999999998</v>
      </c>
      <c r="E255" s="16">
        <v>29.720649999999999</v>
      </c>
      <c r="F255" s="16">
        <v>26.15</v>
      </c>
      <c r="G255" s="16">
        <v>26.65</v>
      </c>
      <c r="H255" s="16">
        <v>29.720649999999999</v>
      </c>
      <c r="I255" s="17"/>
      <c r="J255" s="18">
        <f t="shared" si="15"/>
        <v>99.559829224458625</v>
      </c>
      <c r="K255" s="18">
        <f t="shared" si="15"/>
        <v>100</v>
      </c>
      <c r="L255" s="26"/>
      <c r="M255" s="27"/>
      <c r="N255" s="27"/>
      <c r="O255" s="25"/>
      <c r="P255" s="24"/>
      <c r="Q255" s="24"/>
      <c r="R255" s="26"/>
      <c r="S255" s="27"/>
      <c r="T255" s="27"/>
      <c r="U255" s="25"/>
      <c r="V255" s="24"/>
      <c r="W255" s="24"/>
      <c r="X255" s="26"/>
      <c r="Y255" s="27"/>
      <c r="Z255" s="27"/>
      <c r="AA255" s="25"/>
      <c r="AB255" s="24"/>
      <c r="AC255" s="24"/>
      <c r="AD255" s="26"/>
      <c r="AE255" s="27"/>
      <c r="AF255" s="27"/>
      <c r="AG255" s="25"/>
      <c r="AH255" s="24"/>
      <c r="AI255" s="24"/>
      <c r="AJ255" s="26"/>
      <c r="AK255" s="27"/>
      <c r="AL255" s="27"/>
      <c r="AM255" s="25"/>
      <c r="AN255" s="24"/>
      <c r="AO255" s="24"/>
      <c r="AP255" s="26"/>
      <c r="AQ255" s="27"/>
      <c r="AR255" s="27"/>
      <c r="AS255" s="25"/>
      <c r="AT255" s="24"/>
      <c r="AU255" s="24"/>
      <c r="AV255" s="26"/>
    </row>
    <row r="256" spans="1:74" x14ac:dyDescent="0.2">
      <c r="A256" s="19"/>
      <c r="B256" s="10"/>
      <c r="C256" s="67" t="s">
        <v>250</v>
      </c>
      <c r="D256" s="16">
        <v>685.50745900000004</v>
      </c>
      <c r="E256" s="16">
        <v>906.40287925000007</v>
      </c>
      <c r="F256" s="16">
        <v>402.92062983999995</v>
      </c>
      <c r="G256" s="16">
        <v>447.38171027999999</v>
      </c>
      <c r="H256" s="16">
        <v>731.15533247000008</v>
      </c>
      <c r="I256" s="22"/>
      <c r="J256" s="23">
        <f t="shared" si="15"/>
        <v>106.65899004754667</v>
      </c>
      <c r="K256" s="23">
        <f t="shared" si="15"/>
        <v>80.665601269381668</v>
      </c>
      <c r="L256" s="27"/>
      <c r="M256" s="27"/>
      <c r="N256" s="25"/>
      <c r="O256" s="24"/>
      <c r="P256" s="24"/>
      <c r="Q256" s="26"/>
      <c r="R256" s="27"/>
      <c r="S256" s="27"/>
      <c r="T256" s="25"/>
      <c r="U256" s="24"/>
      <c r="V256" s="24"/>
      <c r="W256" s="26"/>
      <c r="X256" s="27"/>
      <c r="Y256" s="27"/>
      <c r="Z256" s="25"/>
      <c r="AA256" s="24"/>
      <c r="AB256" s="24"/>
      <c r="AC256" s="26"/>
      <c r="AD256" s="27"/>
      <c r="AE256" s="27"/>
      <c r="AF256" s="25"/>
      <c r="AG256" s="24"/>
      <c r="AH256" s="24"/>
      <c r="AI256" s="26"/>
      <c r="AJ256" s="27"/>
      <c r="AK256" s="27"/>
      <c r="AL256" s="25"/>
      <c r="AM256" s="24"/>
      <c r="AN256" s="24"/>
      <c r="AO256" s="26"/>
      <c r="AP256" s="27"/>
      <c r="AQ256" s="27"/>
      <c r="AR256" s="25"/>
      <c r="AS256" s="24"/>
      <c r="AT256" s="24"/>
      <c r="AU256" s="26"/>
    </row>
    <row r="257" spans="1:74" ht="25.5" x14ac:dyDescent="0.2">
      <c r="A257" s="19"/>
      <c r="B257" s="10"/>
      <c r="C257" s="67" t="s">
        <v>251</v>
      </c>
      <c r="D257" s="16">
        <v>174.03397200000001</v>
      </c>
      <c r="E257" s="16">
        <v>244.10452596999994</v>
      </c>
      <c r="F257" s="16">
        <v>146.88370013999997</v>
      </c>
      <c r="G257" s="16">
        <v>155.27856014</v>
      </c>
      <c r="H257" s="16">
        <v>171.72677667000002</v>
      </c>
      <c r="I257" s="22"/>
      <c r="J257" s="23">
        <f t="shared" si="15"/>
        <v>98.674284506935237</v>
      </c>
      <c r="K257" s="23">
        <f t="shared" si="15"/>
        <v>70.349689743608025</v>
      </c>
      <c r="L257" s="27"/>
      <c r="M257" s="25"/>
      <c r="N257" s="24"/>
      <c r="O257" s="24"/>
      <c r="P257" s="26"/>
      <c r="Q257" s="27"/>
      <c r="R257" s="27"/>
      <c r="S257" s="25"/>
      <c r="T257" s="24"/>
      <c r="U257" s="24"/>
      <c r="V257" s="26"/>
      <c r="W257" s="27"/>
      <c r="X257" s="27"/>
      <c r="Y257" s="25"/>
      <c r="Z257" s="24"/>
      <c r="AA257" s="24"/>
      <c r="AB257" s="26"/>
      <c r="AC257" s="27"/>
      <c r="AD257" s="27"/>
      <c r="AE257" s="25"/>
      <c r="AF257" s="24"/>
      <c r="AG257" s="24"/>
      <c r="AH257" s="26"/>
      <c r="AI257" s="27"/>
      <c r="AJ257" s="27"/>
      <c r="AK257" s="25"/>
      <c r="AL257" s="24"/>
      <c r="AM257" s="24"/>
      <c r="AN257" s="26"/>
      <c r="AO257" s="27"/>
      <c r="AP257" s="27"/>
      <c r="AQ257" s="25"/>
      <c r="AR257" s="24"/>
      <c r="AS257" s="24"/>
      <c r="AT257" s="26"/>
    </row>
    <row r="258" spans="1:74" x14ac:dyDescent="0.2">
      <c r="A258" s="19"/>
      <c r="B258" s="10"/>
      <c r="C258" s="69" t="s">
        <v>252</v>
      </c>
      <c r="D258" s="29">
        <v>113.7</v>
      </c>
      <c r="E258" s="29">
        <v>58.426548250000003</v>
      </c>
      <c r="F258" s="29">
        <v>15.472476859999999</v>
      </c>
      <c r="G258" s="29">
        <v>24.44337342</v>
      </c>
      <c r="H258" s="29">
        <v>33.132392020000005</v>
      </c>
      <c r="I258" s="28"/>
      <c r="J258" s="30">
        <f t="shared" si="15"/>
        <v>29.140186473175021</v>
      </c>
      <c r="K258" s="30">
        <f t="shared" si="15"/>
        <v>56.707769006360905</v>
      </c>
      <c r="L258" s="24"/>
      <c r="M258" s="24"/>
      <c r="N258" s="26"/>
      <c r="O258" s="27"/>
      <c r="P258" s="27"/>
      <c r="Q258" s="25"/>
      <c r="R258" s="24"/>
      <c r="S258" s="24"/>
      <c r="T258" s="26"/>
      <c r="U258" s="27"/>
      <c r="V258" s="27"/>
      <c r="W258" s="25"/>
      <c r="X258" s="24"/>
      <c r="Y258" s="24"/>
      <c r="Z258" s="26"/>
      <c r="AA258" s="27"/>
      <c r="AB258" s="27"/>
      <c r="AC258" s="25"/>
      <c r="AD258" s="24"/>
      <c r="AE258" s="24"/>
      <c r="AF258" s="26"/>
      <c r="AG258" s="27"/>
      <c r="AH258" s="27"/>
      <c r="AI258" s="25"/>
      <c r="AJ258" s="24"/>
      <c r="AK258" s="24"/>
      <c r="AL258" s="26"/>
      <c r="AM258" s="27"/>
      <c r="AN258" s="27"/>
      <c r="AO258" s="25"/>
      <c r="AP258" s="24"/>
      <c r="AQ258" s="24"/>
      <c r="AR258" s="26"/>
      <c r="AS258" s="27"/>
      <c r="AT258" s="27"/>
      <c r="AU258" s="25"/>
      <c r="AV258" s="24"/>
      <c r="AW258" s="24"/>
      <c r="AX258" s="26"/>
      <c r="AY258" s="27"/>
      <c r="AZ258" s="27"/>
      <c r="BA258" s="25"/>
      <c r="BB258" s="24"/>
      <c r="BC258" s="24"/>
      <c r="BD258" s="26"/>
      <c r="BE258" s="27"/>
      <c r="BF258" s="27"/>
      <c r="BG258" s="25"/>
      <c r="BH258" s="24"/>
      <c r="BI258" s="24"/>
      <c r="BJ258" s="26"/>
      <c r="BK258" s="27"/>
      <c r="BL258" s="27"/>
      <c r="BM258" s="25"/>
      <c r="BN258" s="24"/>
      <c r="BO258" s="24"/>
      <c r="BP258" s="26"/>
      <c r="BQ258" s="27"/>
      <c r="BR258" s="27"/>
      <c r="BS258" s="25"/>
      <c r="BT258" s="24"/>
      <c r="BU258" s="24"/>
      <c r="BV258" s="26"/>
    </row>
    <row r="259" spans="1:74" x14ac:dyDescent="0.2">
      <c r="A259" s="20"/>
      <c r="B259" s="61" t="s">
        <v>253</v>
      </c>
      <c r="C259" s="47"/>
      <c r="D259" s="7">
        <f>+SUM(D260:D261)</f>
        <v>12219.729432</v>
      </c>
      <c r="E259" s="7">
        <f t="shared" ref="E259:H259" si="17">+SUM(E260:E261)</f>
        <v>6462.9100488799995</v>
      </c>
      <c r="F259" s="7">
        <f t="shared" si="17"/>
        <v>4587.7167108399972</v>
      </c>
      <c r="G259" s="7">
        <f t="shared" si="17"/>
        <v>5260.9262181300019</v>
      </c>
      <c r="H259" s="7">
        <f t="shared" si="17"/>
        <v>6038.0116806199976</v>
      </c>
      <c r="I259" s="47"/>
      <c r="J259" s="62">
        <f t="shared" si="15"/>
        <v>49.411991601124654</v>
      </c>
      <c r="K259" s="62">
        <f t="shared" si="15"/>
        <v>93.425587466846522</v>
      </c>
      <c r="L259" s="24"/>
      <c r="M259" s="24"/>
      <c r="N259" s="26"/>
      <c r="O259" s="27"/>
      <c r="P259" s="27"/>
      <c r="Q259" s="25"/>
      <c r="R259" s="24"/>
      <c r="S259" s="24"/>
      <c r="T259" s="26"/>
      <c r="U259" s="27"/>
      <c r="V259" s="27"/>
      <c r="W259" s="25"/>
      <c r="X259" s="24"/>
      <c r="Y259" s="24"/>
      <c r="Z259" s="26"/>
      <c r="AA259" s="27"/>
      <c r="AB259" s="27"/>
      <c r="AC259" s="25"/>
      <c r="AD259" s="24"/>
      <c r="AE259" s="24"/>
      <c r="AF259" s="26"/>
      <c r="AG259" s="27"/>
      <c r="AH259" s="27"/>
      <c r="AI259" s="25"/>
      <c r="AJ259" s="24"/>
      <c r="AK259" s="24"/>
      <c r="AL259" s="26"/>
      <c r="AM259" s="27"/>
      <c r="AN259" s="27"/>
      <c r="AO259" s="25"/>
      <c r="AP259" s="24"/>
      <c r="AQ259" s="24"/>
      <c r="AR259" s="26"/>
      <c r="AS259" s="27"/>
      <c r="AT259" s="27"/>
      <c r="AU259" s="25"/>
      <c r="AV259" s="24"/>
      <c r="AW259" s="24"/>
      <c r="AX259" s="26"/>
      <c r="AY259" s="27"/>
      <c r="AZ259" s="27"/>
      <c r="BA259" s="25"/>
      <c r="BB259" s="24"/>
      <c r="BC259" s="24"/>
      <c r="BD259" s="26"/>
      <c r="BE259" s="27"/>
      <c r="BF259" s="27"/>
      <c r="BG259" s="25"/>
      <c r="BH259" s="24"/>
      <c r="BI259" s="24"/>
      <c r="BJ259" s="26"/>
      <c r="BK259" s="27"/>
      <c r="BL259" s="27"/>
      <c r="BM259" s="25"/>
      <c r="BN259" s="24"/>
      <c r="BO259" s="24"/>
      <c r="BP259" s="26"/>
      <c r="BQ259" s="27"/>
      <c r="BR259" s="27"/>
      <c r="BS259" s="25"/>
      <c r="BT259" s="24"/>
      <c r="BU259" s="24"/>
      <c r="BV259" s="26"/>
    </row>
    <row r="260" spans="1:74" x14ac:dyDescent="0.2">
      <c r="A260" s="39"/>
      <c r="B260" s="68"/>
      <c r="C260" s="11" t="s">
        <v>254</v>
      </c>
      <c r="D260" s="12">
        <v>10000.434010999999</v>
      </c>
      <c r="E260" s="12">
        <v>5259.3278350399996</v>
      </c>
      <c r="F260" s="12">
        <v>3794.4232261299971</v>
      </c>
      <c r="G260" s="12">
        <v>4354.5280349000013</v>
      </c>
      <c r="H260" s="12">
        <v>4983.7252136999978</v>
      </c>
      <c r="I260" s="11"/>
      <c r="J260" s="70">
        <f t="shared" si="15"/>
        <v>49.835089239308395</v>
      </c>
      <c r="K260" s="70">
        <f t="shared" si="15"/>
        <v>94.759736795568941</v>
      </c>
      <c r="L260" s="27"/>
      <c r="M260" s="27"/>
      <c r="N260" s="25"/>
      <c r="O260" s="24"/>
      <c r="P260" s="24"/>
      <c r="Q260" s="26"/>
      <c r="R260" s="27"/>
      <c r="S260" s="27"/>
      <c r="T260" s="25"/>
      <c r="U260" s="24"/>
      <c r="V260" s="24"/>
      <c r="W260" s="26"/>
      <c r="X260" s="27"/>
      <c r="Y260" s="27"/>
      <c r="Z260" s="25"/>
      <c r="AA260" s="24"/>
      <c r="AB260" s="24"/>
      <c r="AC260" s="26"/>
      <c r="AD260" s="27"/>
      <c r="AE260" s="27"/>
      <c r="AF260" s="25"/>
      <c r="AG260" s="24"/>
      <c r="AH260" s="24"/>
      <c r="AI260" s="26"/>
      <c r="AJ260" s="27"/>
      <c r="AK260" s="27"/>
      <c r="AL260" s="25"/>
      <c r="AM260" s="24"/>
      <c r="AN260" s="24"/>
      <c r="AO260" s="26"/>
      <c r="AP260" s="27"/>
      <c r="AQ260" s="27"/>
      <c r="AR260" s="25"/>
      <c r="AS260" s="24"/>
      <c r="AT260" s="24"/>
      <c r="AU260" s="26"/>
    </row>
    <row r="261" spans="1:74" x14ac:dyDescent="0.2">
      <c r="A261" s="39"/>
      <c r="B261" s="68"/>
      <c r="C261" s="31" t="s">
        <v>255</v>
      </c>
      <c r="D261" s="29">
        <v>2219.2954209999998</v>
      </c>
      <c r="E261" s="29">
        <v>1203.5822138400001</v>
      </c>
      <c r="F261" s="29">
        <v>793.29348471000026</v>
      </c>
      <c r="G261" s="29">
        <v>906.39818323000043</v>
      </c>
      <c r="H261" s="29">
        <v>1054.2864669200001</v>
      </c>
      <c r="I261" s="31"/>
      <c r="J261" s="71">
        <f t="shared" ref="J261:K312" si="18">+IF(D261=0,"n.a.",IF(ABS((($H261/D261)*100)&gt;500),"-o-",((($H261/D261)*100))))</f>
        <v>47.505458576801168</v>
      </c>
      <c r="K261" s="71">
        <f t="shared" si="18"/>
        <v>87.595716752603408</v>
      </c>
      <c r="L261" s="27"/>
      <c r="M261" s="27"/>
      <c r="N261" s="25"/>
      <c r="O261" s="24"/>
      <c r="P261" s="24"/>
      <c r="Q261" s="26"/>
      <c r="R261" s="27"/>
      <c r="S261" s="27"/>
      <c r="T261" s="25"/>
      <c r="U261" s="24"/>
      <c r="V261" s="24"/>
      <c r="W261" s="26"/>
      <c r="X261" s="27"/>
      <c r="Y261" s="27"/>
      <c r="Z261" s="25"/>
      <c r="AA261" s="24"/>
      <c r="AB261" s="24"/>
      <c r="AC261" s="26"/>
      <c r="AD261" s="27"/>
      <c r="AE261" s="27"/>
      <c r="AF261" s="25"/>
      <c r="AG261" s="24"/>
      <c r="AH261" s="24"/>
      <c r="AI261" s="26"/>
      <c r="AJ261" s="27"/>
      <c r="AK261" s="27"/>
      <c r="AL261" s="25"/>
      <c r="AM261" s="24"/>
      <c r="AN261" s="24"/>
      <c r="AO261" s="26"/>
      <c r="AP261" s="27"/>
      <c r="AQ261" s="27"/>
      <c r="AR261" s="25"/>
      <c r="AS261" s="24"/>
      <c r="AT261" s="24"/>
      <c r="AU261" s="26"/>
    </row>
    <row r="262" spans="1:74" x14ac:dyDescent="0.2">
      <c r="A262" s="19"/>
      <c r="B262" s="6" t="s">
        <v>256</v>
      </c>
      <c r="C262" s="72"/>
      <c r="D262" s="7">
        <f>+SUM(D263:D264)</f>
        <v>9669.2999999999993</v>
      </c>
      <c r="E262" s="7">
        <f t="shared" ref="E262:H262" si="19">+SUM(E263:E264)</f>
        <v>6698.5036368999999</v>
      </c>
      <c r="F262" s="7">
        <f t="shared" si="19"/>
        <v>5156.3326829999996</v>
      </c>
      <c r="G262" s="7">
        <f t="shared" si="19"/>
        <v>5794.0654800000002</v>
      </c>
      <c r="H262" s="7">
        <f t="shared" si="19"/>
        <v>6698.5036368999999</v>
      </c>
      <c r="I262" s="47"/>
      <c r="J262" s="62">
        <f t="shared" si="18"/>
        <v>69.275993473157314</v>
      </c>
      <c r="K262" s="62">
        <f t="shared" si="18"/>
        <v>100</v>
      </c>
      <c r="L262" s="27"/>
      <c r="M262" s="27"/>
      <c r="N262" s="25"/>
      <c r="O262" s="24"/>
      <c r="P262" s="24"/>
      <c r="Q262" s="26"/>
      <c r="R262" s="27"/>
      <c r="S262" s="27"/>
      <c r="T262" s="25"/>
      <c r="U262" s="24"/>
      <c r="V262" s="24"/>
      <c r="W262" s="26"/>
      <c r="X262" s="27"/>
      <c r="Y262" s="27"/>
      <c r="Z262" s="25"/>
      <c r="AA262" s="24"/>
      <c r="AB262" s="24"/>
      <c r="AC262" s="26"/>
      <c r="AD262" s="27"/>
      <c r="AE262" s="27"/>
      <c r="AF262" s="25"/>
      <c r="AG262" s="24"/>
      <c r="AH262" s="24"/>
      <c r="AI262" s="26"/>
      <c r="AJ262" s="27"/>
      <c r="AK262" s="27"/>
      <c r="AL262" s="25"/>
      <c r="AM262" s="24"/>
      <c r="AN262" s="24"/>
      <c r="AO262" s="26"/>
      <c r="AP262" s="27"/>
      <c r="AQ262" s="27"/>
      <c r="AR262" s="25"/>
      <c r="AS262" s="24"/>
      <c r="AT262" s="24"/>
      <c r="AU262" s="26"/>
    </row>
    <row r="263" spans="1:74" x14ac:dyDescent="0.2">
      <c r="A263" s="19"/>
      <c r="B263" s="10"/>
      <c r="C263" s="74" t="s">
        <v>309</v>
      </c>
      <c r="D263" s="12">
        <v>9319.2999999999993</v>
      </c>
      <c r="E263" s="12">
        <v>6505.683419</v>
      </c>
      <c r="F263" s="12">
        <v>5156.3326829999996</v>
      </c>
      <c r="G263" s="12">
        <v>5794.0654800000002</v>
      </c>
      <c r="H263" s="12">
        <v>6505.683419</v>
      </c>
      <c r="I263" s="63"/>
      <c r="J263" s="64">
        <f t="shared" si="18"/>
        <v>69.808713304647355</v>
      </c>
      <c r="K263" s="64">
        <f t="shared" si="18"/>
        <v>100</v>
      </c>
      <c r="L263" s="27"/>
      <c r="M263" s="27"/>
      <c r="N263" s="25"/>
      <c r="O263" s="24"/>
      <c r="P263" s="24"/>
      <c r="Q263" s="26"/>
      <c r="R263" s="27"/>
      <c r="S263" s="27"/>
      <c r="T263" s="25"/>
      <c r="U263" s="24"/>
      <c r="V263" s="24"/>
      <c r="W263" s="26"/>
      <c r="X263" s="27"/>
      <c r="Y263" s="27"/>
      <c r="Z263" s="25"/>
      <c r="AA263" s="24"/>
      <c r="AB263" s="24"/>
      <c r="AC263" s="26"/>
      <c r="AD263" s="27"/>
      <c r="AE263" s="27"/>
      <c r="AF263" s="25"/>
      <c r="AG263" s="24"/>
      <c r="AH263" s="24"/>
      <c r="AI263" s="26"/>
      <c r="AJ263" s="27"/>
      <c r="AK263" s="27"/>
      <c r="AL263" s="25"/>
      <c r="AM263" s="24"/>
      <c r="AN263" s="24"/>
      <c r="AO263" s="26"/>
      <c r="AP263" s="27"/>
      <c r="AQ263" s="27"/>
      <c r="AR263" s="25"/>
      <c r="AS263" s="24"/>
      <c r="AT263" s="24"/>
      <c r="AU263" s="26"/>
    </row>
    <row r="264" spans="1:74" x14ac:dyDescent="0.2">
      <c r="A264" s="19"/>
      <c r="B264" s="10"/>
      <c r="C264" s="69" t="s">
        <v>257</v>
      </c>
      <c r="D264" s="29">
        <v>350</v>
      </c>
      <c r="E264" s="29">
        <v>192.82021790000002</v>
      </c>
      <c r="F264" s="29">
        <v>0</v>
      </c>
      <c r="G264" s="29">
        <v>0</v>
      </c>
      <c r="H264" s="29">
        <v>192.82021790000002</v>
      </c>
      <c r="I264" s="28"/>
      <c r="J264" s="30">
        <f t="shared" si="18"/>
        <v>55.09149082857143</v>
      </c>
      <c r="K264" s="30">
        <f t="shared" si="18"/>
        <v>100</v>
      </c>
      <c r="L264" s="27"/>
      <c r="M264" s="27"/>
      <c r="N264" s="25"/>
      <c r="O264" s="24"/>
      <c r="P264" s="24"/>
      <c r="Q264" s="26"/>
      <c r="R264" s="27"/>
      <c r="S264" s="27"/>
      <c r="T264" s="25"/>
      <c r="U264" s="24"/>
      <c r="V264" s="24"/>
      <c r="W264" s="26"/>
      <c r="X264" s="27"/>
      <c r="Y264" s="27"/>
      <c r="Z264" s="25"/>
      <c r="AA264" s="24"/>
      <c r="AB264" s="24"/>
      <c r="AC264" s="26"/>
      <c r="AD264" s="27"/>
      <c r="AE264" s="27"/>
      <c r="AF264" s="25"/>
      <c r="AG264" s="24"/>
      <c r="AH264" s="24"/>
      <c r="AI264" s="26"/>
      <c r="AJ264" s="27"/>
      <c r="AK264" s="27"/>
      <c r="AL264" s="25"/>
      <c r="AM264" s="24"/>
      <c r="AN264" s="24"/>
      <c r="AO264" s="26"/>
      <c r="AP264" s="27"/>
      <c r="AQ264" s="27"/>
      <c r="AR264" s="25"/>
      <c r="AS264" s="24"/>
      <c r="AT264" s="24"/>
      <c r="AU264" s="26"/>
    </row>
    <row r="265" spans="1:74" x14ac:dyDescent="0.2">
      <c r="A265" s="19"/>
      <c r="B265" s="6" t="s">
        <v>258</v>
      </c>
      <c r="C265" s="72"/>
      <c r="D265" s="7">
        <f>+D266+SUM(D270:D285)</f>
        <v>106790.57414200001</v>
      </c>
      <c r="E265" s="7">
        <f>+E266+SUM(E270:E285)</f>
        <v>76542.59039736999</v>
      </c>
      <c r="F265" s="7">
        <f>+F266+SUM(F270:F285)</f>
        <v>60088.868054769999</v>
      </c>
      <c r="G265" s="7">
        <f>+G266+SUM(G270:G285)</f>
        <v>68908.017276059996</v>
      </c>
      <c r="H265" s="7">
        <f>+H266+SUM(H270:H285)</f>
        <v>74793.845596929998</v>
      </c>
      <c r="I265" s="47"/>
      <c r="J265" s="62">
        <f t="shared" si="18"/>
        <v>70.037871973116467</v>
      </c>
      <c r="K265" s="62">
        <f t="shared" si="18"/>
        <v>97.715331044636187</v>
      </c>
      <c r="L265" s="27"/>
      <c r="M265" s="27"/>
      <c r="N265" s="25"/>
      <c r="O265" s="24"/>
      <c r="P265" s="24"/>
      <c r="Q265" s="26"/>
      <c r="R265" s="27"/>
      <c r="S265" s="27"/>
      <c r="T265" s="25"/>
      <c r="U265" s="24"/>
      <c r="V265" s="24"/>
      <c r="W265" s="26"/>
      <c r="X265" s="27"/>
      <c r="Y265" s="27"/>
      <c r="Z265" s="25"/>
      <c r="AA265" s="24"/>
      <c r="AB265" s="24"/>
      <c r="AC265" s="26"/>
      <c r="AD265" s="27"/>
      <c r="AE265" s="27"/>
      <c r="AF265" s="25"/>
      <c r="AG265" s="24"/>
      <c r="AH265" s="24"/>
      <c r="AI265" s="26"/>
      <c r="AJ265" s="27"/>
      <c r="AK265" s="27"/>
      <c r="AL265" s="25"/>
      <c r="AM265" s="24"/>
      <c r="AN265" s="24"/>
      <c r="AO265" s="26"/>
      <c r="AP265" s="27"/>
      <c r="AQ265" s="27"/>
      <c r="AR265" s="25"/>
      <c r="AS265" s="24"/>
      <c r="AT265" s="24"/>
      <c r="AU265" s="26"/>
    </row>
    <row r="266" spans="1:74" x14ac:dyDescent="0.2">
      <c r="A266" s="19"/>
      <c r="B266" s="10"/>
      <c r="C266" s="73" t="s">
        <v>139</v>
      </c>
      <c r="D266" s="36">
        <f>+SUM(D267:D269)</f>
        <v>39075.831378000003</v>
      </c>
      <c r="E266" s="36">
        <f t="shared" ref="E266:H266" si="20">+SUM(E267:E269)</f>
        <v>25977.467428089996</v>
      </c>
      <c r="F266" s="36">
        <f t="shared" si="20"/>
        <v>19234.978443209999</v>
      </c>
      <c r="G266" s="36">
        <f t="shared" si="20"/>
        <v>24922.627638590002</v>
      </c>
      <c r="H266" s="36">
        <f t="shared" si="20"/>
        <v>25514.19643136</v>
      </c>
      <c r="I266" s="51"/>
      <c r="J266" s="65">
        <f t="shared" si="18"/>
        <v>65.29405909383847</v>
      </c>
      <c r="K266" s="65">
        <f t="shared" si="18"/>
        <v>98.216642950232128</v>
      </c>
      <c r="L266" s="27"/>
      <c r="M266" s="27"/>
      <c r="N266" s="25"/>
      <c r="O266" s="24"/>
      <c r="P266" s="24"/>
      <c r="Q266" s="26"/>
      <c r="R266" s="27"/>
      <c r="S266" s="27"/>
      <c r="T266" s="25"/>
      <c r="U266" s="24"/>
      <c r="V266" s="24"/>
      <c r="W266" s="26"/>
      <c r="X266" s="27"/>
      <c r="Y266" s="27"/>
      <c r="Z266" s="25"/>
      <c r="AA266" s="24"/>
      <c r="AB266" s="24"/>
      <c r="AC266" s="26"/>
      <c r="AD266" s="27"/>
      <c r="AE266" s="27"/>
      <c r="AF266" s="25"/>
      <c r="AG266" s="24"/>
      <c r="AH266" s="24"/>
      <c r="AI266" s="26"/>
      <c r="AJ266" s="27"/>
      <c r="AK266" s="27"/>
      <c r="AL266" s="25"/>
      <c r="AM266" s="24"/>
      <c r="AN266" s="24"/>
      <c r="AO266" s="26"/>
      <c r="AP266" s="27"/>
      <c r="AQ266" s="27"/>
      <c r="AR266" s="25"/>
      <c r="AS266" s="24"/>
      <c r="AT266" s="24"/>
      <c r="AU266" s="26"/>
    </row>
    <row r="267" spans="1:74" x14ac:dyDescent="0.2">
      <c r="A267" s="19"/>
      <c r="B267" s="10"/>
      <c r="C267" s="67" t="s">
        <v>308</v>
      </c>
      <c r="D267" s="16">
        <v>38551.823703000002</v>
      </c>
      <c r="E267" s="16">
        <v>25691.497148029997</v>
      </c>
      <c r="F267" s="16">
        <v>19081.012994159999</v>
      </c>
      <c r="G267" s="16">
        <v>24741.167941930002</v>
      </c>
      <c r="H267" s="16">
        <v>25303.35429118</v>
      </c>
      <c r="I267" s="22"/>
      <c r="J267" s="23">
        <f t="shared" si="18"/>
        <v>65.634649312870138</v>
      </c>
      <c r="K267" s="23">
        <f t="shared" si="18"/>
        <v>98.489216667235908</v>
      </c>
      <c r="L267" s="27"/>
      <c r="M267" s="27"/>
      <c r="N267" s="25"/>
      <c r="O267" s="24"/>
      <c r="P267" s="24"/>
      <c r="Q267" s="26"/>
      <c r="R267" s="27"/>
      <c r="S267" s="27"/>
      <c r="T267" s="25"/>
      <c r="U267" s="24"/>
      <c r="V267" s="24"/>
      <c r="W267" s="26"/>
      <c r="X267" s="27"/>
      <c r="Y267" s="27"/>
      <c r="Z267" s="25"/>
      <c r="AA267" s="24"/>
      <c r="AB267" s="24"/>
      <c r="AC267" s="26"/>
      <c r="AD267" s="27"/>
      <c r="AE267" s="27"/>
      <c r="AF267" s="25"/>
      <c r="AG267" s="24"/>
      <c r="AH267" s="24"/>
      <c r="AI267" s="26"/>
      <c r="AJ267" s="27"/>
      <c r="AK267" s="27"/>
      <c r="AL267" s="25"/>
      <c r="AM267" s="24"/>
      <c r="AN267" s="24"/>
      <c r="AO267" s="26"/>
      <c r="AP267" s="27"/>
      <c r="AQ267" s="27"/>
      <c r="AR267" s="25"/>
      <c r="AS267" s="24"/>
      <c r="AT267" s="24"/>
      <c r="AU267" s="26"/>
    </row>
    <row r="268" spans="1:74" x14ac:dyDescent="0.2">
      <c r="A268" s="19"/>
      <c r="B268" s="10"/>
      <c r="C268" s="67" t="s">
        <v>37</v>
      </c>
      <c r="D268" s="16">
        <v>493.22024199999998</v>
      </c>
      <c r="E268" s="16">
        <v>265.61174774000006</v>
      </c>
      <c r="F268" s="16">
        <v>146.46102602999994</v>
      </c>
      <c r="G268" s="16">
        <v>172.67892918000001</v>
      </c>
      <c r="H268" s="16">
        <v>201.02486868999998</v>
      </c>
      <c r="I268" s="22"/>
      <c r="J268" s="23">
        <f t="shared" si="18"/>
        <v>40.757627439386397</v>
      </c>
      <c r="K268" s="23">
        <f t="shared" si="18"/>
        <v>75.683726491938756</v>
      </c>
      <c r="L268" s="27"/>
      <c r="M268" s="25"/>
      <c r="N268" s="24"/>
      <c r="O268" s="24"/>
      <c r="P268" s="26"/>
      <c r="Q268" s="27"/>
      <c r="R268" s="27"/>
      <c r="S268" s="25"/>
      <c r="T268" s="24"/>
      <c r="U268" s="24"/>
      <c r="V268" s="26"/>
      <c r="W268" s="27"/>
      <c r="X268" s="27"/>
      <c r="Y268" s="25"/>
      <c r="Z268" s="24"/>
      <c r="AA268" s="24"/>
      <c r="AB268" s="26"/>
      <c r="AC268" s="27"/>
      <c r="AD268" s="27"/>
      <c r="AE268" s="25"/>
      <c r="AF268" s="24"/>
      <c r="AG268" s="24"/>
      <c r="AH268" s="26"/>
      <c r="AI268" s="27"/>
      <c r="AJ268" s="27"/>
      <c r="AK268" s="25"/>
      <c r="AL268" s="24"/>
      <c r="AM268" s="24"/>
      <c r="AN268" s="26"/>
      <c r="AO268" s="27"/>
      <c r="AP268" s="27"/>
      <c r="AQ268" s="25"/>
      <c r="AR268" s="24"/>
      <c r="AS268" s="24"/>
      <c r="AT268" s="26"/>
    </row>
    <row r="269" spans="1:74" x14ac:dyDescent="0.2">
      <c r="A269" s="19"/>
      <c r="B269" s="10"/>
      <c r="C269" s="67" t="s">
        <v>38</v>
      </c>
      <c r="D269" s="16">
        <v>30.787433</v>
      </c>
      <c r="E269" s="16">
        <v>20.358532320000002</v>
      </c>
      <c r="F269" s="16">
        <v>7.5044230199999999</v>
      </c>
      <c r="G269" s="16">
        <v>8.7807674799999997</v>
      </c>
      <c r="H269" s="16">
        <v>9.8172714900000013</v>
      </c>
      <c r="I269" s="22"/>
      <c r="J269" s="23">
        <f t="shared" si="18"/>
        <v>31.887268711230334</v>
      </c>
      <c r="K269" s="23">
        <f t="shared" si="18"/>
        <v>48.221901931288144</v>
      </c>
    </row>
    <row r="270" spans="1:74" x14ac:dyDescent="0.2">
      <c r="A270" s="20"/>
      <c r="B270" s="21"/>
      <c r="C270" s="22" t="s">
        <v>259</v>
      </c>
      <c r="D270" s="16">
        <v>2183.1603869999999</v>
      </c>
      <c r="E270" s="16">
        <v>2383.1603869999999</v>
      </c>
      <c r="F270" s="16">
        <v>2183.1603869999999</v>
      </c>
      <c r="G270" s="16">
        <v>2383.1603869999999</v>
      </c>
      <c r="H270" s="16">
        <v>2383.1603869999999</v>
      </c>
      <c r="I270" s="22"/>
      <c r="J270" s="23">
        <f t="shared" si="18"/>
        <v>109.16103100765908</v>
      </c>
      <c r="K270" s="23">
        <f t="shared" si="18"/>
        <v>100</v>
      </c>
    </row>
    <row r="271" spans="1:74" x14ac:dyDescent="0.2">
      <c r="A271" s="3"/>
      <c r="B271" s="10"/>
      <c r="C271" s="15" t="s">
        <v>260</v>
      </c>
      <c r="D271" s="16">
        <v>301.15570300000002</v>
      </c>
      <c r="E271" s="16">
        <v>262.19145975000004</v>
      </c>
      <c r="F271" s="16">
        <v>193.73142101000002</v>
      </c>
      <c r="G271" s="16">
        <v>208.41588503999998</v>
      </c>
      <c r="H271" s="16">
        <v>253.03763776000002</v>
      </c>
      <c r="I271" s="17"/>
      <c r="J271" s="18">
        <f t="shared" si="18"/>
        <v>84.022196903241124</v>
      </c>
      <c r="K271" s="18">
        <f t="shared" si="18"/>
        <v>96.508726104683888</v>
      </c>
      <c r="L271" s="27"/>
      <c r="M271" s="27"/>
      <c r="N271" s="25"/>
      <c r="O271" s="24"/>
      <c r="P271" s="24"/>
      <c r="Q271" s="26"/>
      <c r="R271" s="27"/>
      <c r="S271" s="27"/>
      <c r="T271" s="25"/>
      <c r="U271" s="24"/>
      <c r="V271" s="24"/>
      <c r="W271" s="26"/>
      <c r="X271" s="27"/>
      <c r="Y271" s="27"/>
      <c r="Z271" s="25"/>
      <c r="AA271" s="24"/>
      <c r="AB271" s="24"/>
      <c r="AC271" s="26"/>
      <c r="AD271" s="27"/>
      <c r="AE271" s="27"/>
      <c r="AF271" s="25"/>
      <c r="AG271" s="24"/>
      <c r="AH271" s="24"/>
      <c r="AI271" s="26"/>
      <c r="AJ271" s="27"/>
      <c r="AK271" s="27"/>
      <c r="AL271" s="25"/>
      <c r="AM271" s="24"/>
      <c r="AN271" s="24"/>
      <c r="AO271" s="26"/>
      <c r="AP271" s="27"/>
      <c r="AQ271" s="27"/>
      <c r="AR271" s="25"/>
      <c r="AS271" s="24"/>
      <c r="AT271" s="24"/>
      <c r="AU271" s="26"/>
    </row>
    <row r="272" spans="1:74" x14ac:dyDescent="0.2">
      <c r="A272" s="19"/>
      <c r="B272" s="10"/>
      <c r="C272" s="74" t="s">
        <v>261</v>
      </c>
      <c r="D272" s="12">
        <v>1128.0597499999999</v>
      </c>
      <c r="E272" s="12">
        <v>1128.0597499999999</v>
      </c>
      <c r="F272" s="12">
        <v>1128.0597499999999</v>
      </c>
      <c r="G272" s="12">
        <v>1128.0597499999999</v>
      </c>
      <c r="H272" s="12">
        <v>1128.0597499999999</v>
      </c>
      <c r="I272" s="63"/>
      <c r="J272" s="64">
        <f t="shared" si="18"/>
        <v>100</v>
      </c>
      <c r="K272" s="64">
        <f t="shared" si="18"/>
        <v>100</v>
      </c>
      <c r="L272" s="27"/>
      <c r="M272" s="27"/>
      <c r="N272" s="25"/>
      <c r="O272" s="24"/>
      <c r="P272" s="24"/>
      <c r="Q272" s="26"/>
      <c r="R272" s="27"/>
      <c r="S272" s="27"/>
      <c r="T272" s="25"/>
      <c r="U272" s="24"/>
      <c r="V272" s="24"/>
      <c r="W272" s="26"/>
      <c r="X272" s="27"/>
      <c r="Y272" s="27"/>
      <c r="Z272" s="25"/>
      <c r="AA272" s="24"/>
      <c r="AB272" s="24"/>
      <c r="AC272" s="26"/>
      <c r="AD272" s="27"/>
      <c r="AE272" s="27"/>
      <c r="AF272" s="25"/>
      <c r="AG272" s="24"/>
      <c r="AH272" s="24"/>
      <c r="AI272" s="26"/>
      <c r="AJ272" s="27"/>
      <c r="AK272" s="27"/>
      <c r="AL272" s="25"/>
      <c r="AM272" s="24"/>
      <c r="AN272" s="24"/>
      <c r="AO272" s="26"/>
      <c r="AP272" s="27"/>
      <c r="AQ272" s="27"/>
      <c r="AR272" s="25"/>
      <c r="AS272" s="24"/>
      <c r="AT272" s="24"/>
      <c r="AU272" s="26"/>
    </row>
    <row r="273" spans="1:73" x14ac:dyDescent="0.2">
      <c r="A273" s="19"/>
      <c r="B273" s="10"/>
      <c r="C273" s="67" t="s">
        <v>262</v>
      </c>
      <c r="D273" s="16">
        <v>1929.4378200000001</v>
      </c>
      <c r="E273" s="16">
        <v>2149.4378200000001</v>
      </c>
      <c r="F273" s="16">
        <v>1696.1251110000001</v>
      </c>
      <c r="G273" s="16">
        <v>1983.5925950000001</v>
      </c>
      <c r="H273" s="16">
        <v>2149.4378200000001</v>
      </c>
      <c r="I273" s="22"/>
      <c r="J273" s="23">
        <f t="shared" si="18"/>
        <v>111.40228504487384</v>
      </c>
      <c r="K273" s="23">
        <f t="shared" si="18"/>
        <v>100</v>
      </c>
      <c r="L273" s="27"/>
      <c r="M273" s="27"/>
      <c r="N273" s="25"/>
      <c r="O273" s="24"/>
      <c r="P273" s="24"/>
      <c r="Q273" s="26"/>
      <c r="R273" s="27"/>
      <c r="S273" s="27"/>
      <c r="T273" s="25"/>
      <c r="U273" s="24"/>
      <c r="V273" s="24"/>
      <c r="W273" s="26"/>
      <c r="X273" s="27"/>
      <c r="Y273" s="27"/>
      <c r="Z273" s="25"/>
      <c r="AA273" s="24"/>
      <c r="AB273" s="24"/>
      <c r="AC273" s="26"/>
      <c r="AD273" s="27"/>
      <c r="AE273" s="27"/>
      <c r="AF273" s="25"/>
      <c r="AG273" s="24"/>
      <c r="AH273" s="24"/>
      <c r="AI273" s="26"/>
      <c r="AJ273" s="27"/>
      <c r="AK273" s="27"/>
      <c r="AL273" s="25"/>
      <c r="AM273" s="24"/>
      <c r="AN273" s="24"/>
      <c r="AO273" s="26"/>
      <c r="AP273" s="27"/>
      <c r="AQ273" s="27"/>
      <c r="AR273" s="25"/>
      <c r="AS273" s="24"/>
      <c r="AT273" s="24"/>
      <c r="AU273" s="26"/>
    </row>
    <row r="274" spans="1:73" x14ac:dyDescent="0.2">
      <c r="A274" s="19"/>
      <c r="B274" s="10"/>
      <c r="C274" s="67" t="s">
        <v>263</v>
      </c>
      <c r="D274" s="16">
        <v>429.96857999999997</v>
      </c>
      <c r="E274" s="16">
        <v>390.31060872</v>
      </c>
      <c r="F274" s="16">
        <v>288.08726462000004</v>
      </c>
      <c r="G274" s="16">
        <v>302.24803344999998</v>
      </c>
      <c r="H274" s="16">
        <v>306.04613209000001</v>
      </c>
      <c r="I274" s="22"/>
      <c r="J274" s="23">
        <f t="shared" si="18"/>
        <v>71.178720103222432</v>
      </c>
      <c r="K274" s="23">
        <f t="shared" si="18"/>
        <v>78.410918189915407</v>
      </c>
      <c r="L274" s="27"/>
      <c r="M274" s="27"/>
      <c r="N274" s="25"/>
      <c r="O274" s="24"/>
      <c r="P274" s="24"/>
      <c r="Q274" s="26"/>
      <c r="R274" s="27"/>
      <c r="S274" s="27"/>
      <c r="T274" s="25"/>
      <c r="U274" s="24"/>
      <c r="V274" s="24"/>
      <c r="W274" s="26"/>
      <c r="X274" s="27"/>
      <c r="Y274" s="27"/>
      <c r="Z274" s="25"/>
      <c r="AA274" s="24"/>
      <c r="AB274" s="24"/>
      <c r="AC274" s="26"/>
      <c r="AD274" s="27"/>
      <c r="AE274" s="27"/>
      <c r="AF274" s="25"/>
      <c r="AG274" s="24"/>
      <c r="AH274" s="24"/>
      <c r="AI274" s="26"/>
      <c r="AJ274" s="27"/>
      <c r="AK274" s="27"/>
      <c r="AL274" s="25"/>
      <c r="AM274" s="24"/>
      <c r="AN274" s="24"/>
      <c r="AO274" s="26"/>
      <c r="AP274" s="27"/>
      <c r="AQ274" s="27"/>
      <c r="AR274" s="25"/>
      <c r="AS274" s="24"/>
      <c r="AT274" s="24"/>
      <c r="AU274" s="26"/>
    </row>
    <row r="275" spans="1:73" x14ac:dyDescent="0.2">
      <c r="A275" s="19"/>
      <c r="B275" s="10"/>
      <c r="C275" s="67" t="s">
        <v>264</v>
      </c>
      <c r="D275" s="16">
        <v>212.048663</v>
      </c>
      <c r="E275" s="16">
        <v>167.02469500000001</v>
      </c>
      <c r="F275" s="16">
        <v>111.53135789</v>
      </c>
      <c r="G275" s="16">
        <v>137.63036288000001</v>
      </c>
      <c r="H275" s="16">
        <v>144.4630129</v>
      </c>
      <c r="I275" s="22"/>
      <c r="J275" s="23">
        <f t="shared" si="18"/>
        <v>68.127292507380716</v>
      </c>
      <c r="K275" s="23">
        <f t="shared" si="18"/>
        <v>86.492008202739115</v>
      </c>
      <c r="L275" s="27"/>
      <c r="M275" s="27"/>
      <c r="N275" s="25"/>
      <c r="O275" s="24"/>
      <c r="P275" s="24"/>
      <c r="Q275" s="26"/>
      <c r="R275" s="27"/>
      <c r="S275" s="27"/>
      <c r="T275" s="25"/>
      <c r="U275" s="24"/>
      <c r="V275" s="24"/>
      <c r="W275" s="26"/>
      <c r="X275" s="27"/>
      <c r="Y275" s="27"/>
      <c r="Z275" s="25"/>
      <c r="AA275" s="24"/>
      <c r="AB275" s="24"/>
      <c r="AC275" s="26"/>
      <c r="AD275" s="27"/>
      <c r="AE275" s="27"/>
      <c r="AF275" s="25"/>
      <c r="AG275" s="24"/>
      <c r="AH275" s="24"/>
      <c r="AI275" s="26"/>
      <c r="AJ275" s="27"/>
      <c r="AK275" s="27"/>
      <c r="AL275" s="25"/>
      <c r="AM275" s="24"/>
      <c r="AN275" s="24"/>
      <c r="AO275" s="26"/>
      <c r="AP275" s="27"/>
      <c r="AQ275" s="27"/>
      <c r="AR275" s="25"/>
      <c r="AS275" s="24"/>
      <c r="AT275" s="24"/>
      <c r="AU275" s="26"/>
    </row>
    <row r="276" spans="1:73" x14ac:dyDescent="0.2">
      <c r="A276" s="19"/>
      <c r="B276" s="10"/>
      <c r="C276" s="67" t="s">
        <v>265</v>
      </c>
      <c r="D276" s="16">
        <v>545.58215499999994</v>
      </c>
      <c r="E276" s="16">
        <v>504.26034185000003</v>
      </c>
      <c r="F276" s="16">
        <v>370.61964345000007</v>
      </c>
      <c r="G276" s="16">
        <v>433.35812584999996</v>
      </c>
      <c r="H276" s="16">
        <v>474.2881050900001</v>
      </c>
      <c r="I276" s="22"/>
      <c r="J276" s="23">
        <f t="shared" si="18"/>
        <v>86.932481340046792</v>
      </c>
      <c r="K276" s="23">
        <f t="shared" si="18"/>
        <v>94.056197905621602</v>
      </c>
      <c r="L276" s="27"/>
      <c r="M276" s="27"/>
      <c r="N276" s="25"/>
      <c r="O276" s="24"/>
      <c r="P276" s="24"/>
      <c r="Q276" s="26"/>
      <c r="R276" s="27"/>
      <c r="S276" s="27"/>
      <c r="T276" s="25"/>
      <c r="U276" s="24"/>
      <c r="V276" s="24"/>
      <c r="W276" s="26"/>
      <c r="X276" s="27"/>
      <c r="Y276" s="27"/>
      <c r="Z276" s="25"/>
      <c r="AA276" s="24"/>
      <c r="AB276" s="24"/>
      <c r="AC276" s="26"/>
      <c r="AD276" s="27"/>
      <c r="AE276" s="27"/>
      <c r="AF276" s="25"/>
      <c r="AG276" s="24"/>
      <c r="AH276" s="24"/>
      <c r="AI276" s="26"/>
      <c r="AJ276" s="27"/>
      <c r="AK276" s="27"/>
      <c r="AL276" s="25"/>
      <c r="AM276" s="24"/>
      <c r="AN276" s="24"/>
      <c r="AO276" s="26"/>
      <c r="AP276" s="27"/>
      <c r="AQ276" s="27"/>
      <c r="AR276" s="25"/>
      <c r="AS276" s="24"/>
      <c r="AT276" s="24"/>
      <c r="AU276" s="26"/>
    </row>
    <row r="277" spans="1:73" x14ac:dyDescent="0.2">
      <c r="A277" s="19"/>
      <c r="B277" s="10"/>
      <c r="C277" s="67" t="s">
        <v>266</v>
      </c>
      <c r="D277" s="16">
        <v>312.31536399999999</v>
      </c>
      <c r="E277" s="16">
        <v>234.60643881000004</v>
      </c>
      <c r="F277" s="16">
        <v>120.89593249000001</v>
      </c>
      <c r="G277" s="16">
        <v>136.36613718999999</v>
      </c>
      <c r="H277" s="16">
        <v>171.55332978000004</v>
      </c>
      <c r="I277" s="22"/>
      <c r="J277" s="23">
        <f t="shared" si="18"/>
        <v>54.929519823430795</v>
      </c>
      <c r="K277" s="23">
        <f t="shared" si="18"/>
        <v>73.123879570473065</v>
      </c>
      <c r="L277" s="27"/>
      <c r="M277" s="27"/>
      <c r="N277" s="25"/>
      <c r="O277" s="24"/>
      <c r="P277" s="24"/>
      <c r="Q277" s="26"/>
      <c r="R277" s="27"/>
      <c r="S277" s="27"/>
      <c r="T277" s="25"/>
      <c r="U277" s="24"/>
      <c r="V277" s="24"/>
      <c r="W277" s="26"/>
      <c r="X277" s="27"/>
      <c r="Y277" s="27"/>
      <c r="Z277" s="25"/>
      <c r="AA277" s="24"/>
      <c r="AB277" s="24"/>
      <c r="AC277" s="26"/>
      <c r="AD277" s="27"/>
      <c r="AE277" s="27"/>
      <c r="AF277" s="25"/>
      <c r="AG277" s="24"/>
      <c r="AH277" s="24"/>
      <c r="AI277" s="26"/>
      <c r="AJ277" s="27"/>
      <c r="AK277" s="27"/>
      <c r="AL277" s="25"/>
      <c r="AM277" s="24"/>
      <c r="AN277" s="24"/>
      <c r="AO277" s="26"/>
      <c r="AP277" s="27"/>
      <c r="AQ277" s="27"/>
      <c r="AR277" s="25"/>
      <c r="AS277" s="24"/>
      <c r="AT277" s="24"/>
      <c r="AU277" s="26"/>
    </row>
    <row r="278" spans="1:73" x14ac:dyDescent="0.2">
      <c r="A278" s="19"/>
      <c r="B278" s="10"/>
      <c r="C278" s="67" t="s">
        <v>267</v>
      </c>
      <c r="D278" s="16">
        <v>332.35673100000002</v>
      </c>
      <c r="E278" s="16">
        <v>314.14703761999994</v>
      </c>
      <c r="F278" s="16">
        <v>218.72557683000002</v>
      </c>
      <c r="G278" s="16">
        <v>240.10840707000006</v>
      </c>
      <c r="H278" s="16">
        <v>302.41467183999998</v>
      </c>
      <c r="I278" s="22"/>
      <c r="J278" s="23">
        <f t="shared" si="18"/>
        <v>90.990987584361562</v>
      </c>
      <c r="K278" s="23">
        <f t="shared" si="18"/>
        <v>96.265326622563379</v>
      </c>
      <c r="L278" s="27"/>
      <c r="M278" s="27"/>
      <c r="N278" s="25"/>
      <c r="O278" s="24"/>
      <c r="P278" s="24"/>
      <c r="Q278" s="26"/>
      <c r="R278" s="27"/>
      <c r="S278" s="27"/>
      <c r="T278" s="25"/>
      <c r="U278" s="24"/>
      <c r="V278" s="24"/>
      <c r="W278" s="26"/>
      <c r="X278" s="27"/>
      <c r="Y278" s="27"/>
      <c r="Z278" s="25"/>
      <c r="AA278" s="24"/>
      <c r="AB278" s="24"/>
      <c r="AC278" s="26"/>
      <c r="AD278" s="27"/>
      <c r="AE278" s="27"/>
      <c r="AF278" s="25"/>
      <c r="AG278" s="24"/>
      <c r="AH278" s="24"/>
      <c r="AI278" s="26"/>
      <c r="AJ278" s="27"/>
      <c r="AK278" s="27"/>
      <c r="AL278" s="25"/>
      <c r="AM278" s="24"/>
      <c r="AN278" s="24"/>
      <c r="AO278" s="26"/>
      <c r="AP278" s="27"/>
      <c r="AQ278" s="27"/>
      <c r="AR278" s="25"/>
      <c r="AS278" s="24"/>
      <c r="AT278" s="24"/>
      <c r="AU278" s="26"/>
    </row>
    <row r="279" spans="1:73" x14ac:dyDescent="0.2">
      <c r="A279" s="19"/>
      <c r="B279" s="10"/>
      <c r="C279" s="67" t="s">
        <v>90</v>
      </c>
      <c r="D279" s="16">
        <v>1340.907575</v>
      </c>
      <c r="E279" s="16">
        <v>1533.3124660200006</v>
      </c>
      <c r="F279" s="16">
        <v>634.56538233000003</v>
      </c>
      <c r="G279" s="16">
        <v>1115.84309676</v>
      </c>
      <c r="H279" s="16">
        <v>1347.1341512100003</v>
      </c>
      <c r="I279" s="22"/>
      <c r="J279" s="23">
        <f t="shared" si="18"/>
        <v>100.4643553609577</v>
      </c>
      <c r="K279" s="23">
        <f t="shared" si="18"/>
        <v>87.857770745628855</v>
      </c>
      <c r="L279" s="27"/>
      <c r="M279" s="27"/>
      <c r="N279" s="25"/>
      <c r="O279" s="24"/>
      <c r="P279" s="24"/>
      <c r="Q279" s="26"/>
      <c r="R279" s="27"/>
      <c r="S279" s="27"/>
      <c r="T279" s="25"/>
      <c r="U279" s="24"/>
      <c r="V279" s="24"/>
      <c r="W279" s="26"/>
      <c r="X279" s="27"/>
      <c r="Y279" s="27"/>
      <c r="Z279" s="25"/>
      <c r="AA279" s="24"/>
      <c r="AB279" s="24"/>
      <c r="AC279" s="26"/>
      <c r="AD279" s="27"/>
      <c r="AE279" s="27"/>
      <c r="AF279" s="25"/>
      <c r="AG279" s="24"/>
      <c r="AH279" s="24"/>
      <c r="AI279" s="26"/>
      <c r="AJ279" s="27"/>
      <c r="AK279" s="27"/>
      <c r="AL279" s="25"/>
      <c r="AM279" s="24"/>
      <c r="AN279" s="24"/>
      <c r="AO279" s="26"/>
      <c r="AP279" s="27"/>
      <c r="AQ279" s="27"/>
      <c r="AR279" s="25"/>
      <c r="AS279" s="24"/>
      <c r="AT279" s="24"/>
      <c r="AU279" s="26"/>
    </row>
    <row r="280" spans="1:73" x14ac:dyDescent="0.2">
      <c r="A280" s="19"/>
      <c r="B280" s="10"/>
      <c r="C280" s="67" t="s">
        <v>268</v>
      </c>
      <c r="D280" s="16">
        <v>4905.2451179999998</v>
      </c>
      <c r="E280" s="16">
        <v>5531.9062508199995</v>
      </c>
      <c r="F280" s="16">
        <v>4504.5660943299999</v>
      </c>
      <c r="G280" s="16">
        <v>5382.0304024300003</v>
      </c>
      <c r="H280" s="16">
        <v>5397.0510153899995</v>
      </c>
      <c r="I280" s="22"/>
      <c r="J280" s="23">
        <f t="shared" si="18"/>
        <v>110.02612276367796</v>
      </c>
      <c r="K280" s="23">
        <f t="shared" si="18"/>
        <v>97.562228473954889</v>
      </c>
      <c r="L280" s="27"/>
      <c r="M280" s="27"/>
      <c r="N280" s="25"/>
      <c r="O280" s="24"/>
      <c r="P280" s="24"/>
      <c r="Q280" s="26"/>
      <c r="R280" s="27"/>
      <c r="S280" s="27"/>
      <c r="T280" s="25"/>
      <c r="U280" s="24"/>
      <c r="V280" s="24"/>
      <c r="W280" s="26"/>
      <c r="X280" s="27"/>
      <c r="Y280" s="27"/>
      <c r="Z280" s="25"/>
      <c r="AA280" s="24"/>
      <c r="AB280" s="24"/>
      <c r="AC280" s="26"/>
      <c r="AD280" s="27"/>
      <c r="AE280" s="27"/>
      <c r="AF280" s="25"/>
      <c r="AG280" s="24"/>
      <c r="AH280" s="24"/>
      <c r="AI280" s="26"/>
      <c r="AJ280" s="27"/>
      <c r="AK280" s="27"/>
      <c r="AL280" s="25"/>
      <c r="AM280" s="24"/>
      <c r="AN280" s="24"/>
      <c r="AO280" s="26"/>
      <c r="AP280" s="27"/>
      <c r="AQ280" s="27"/>
      <c r="AR280" s="25"/>
      <c r="AS280" s="24"/>
      <c r="AT280" s="24"/>
      <c r="AU280" s="26"/>
    </row>
    <row r="281" spans="1:73" ht="38.25" x14ac:dyDescent="0.2">
      <c r="A281" s="19"/>
      <c r="B281" s="10"/>
      <c r="C281" s="67" t="s">
        <v>269</v>
      </c>
      <c r="D281" s="16">
        <v>288</v>
      </c>
      <c r="E281" s="16">
        <v>277.38443100000006</v>
      </c>
      <c r="F281" s="16">
        <v>264.18073494000004</v>
      </c>
      <c r="G281" s="16">
        <v>265.15457412000001</v>
      </c>
      <c r="H281" s="16">
        <v>272.99546090000001</v>
      </c>
      <c r="I281" s="22"/>
      <c r="J281" s="23">
        <f t="shared" si="18"/>
        <v>94.790090590277785</v>
      </c>
      <c r="K281" s="23">
        <f t="shared" si="18"/>
        <v>98.417730193371938</v>
      </c>
      <c r="L281" s="27"/>
      <c r="M281" s="27"/>
      <c r="N281" s="25"/>
      <c r="O281" s="24"/>
      <c r="P281" s="24"/>
      <c r="Q281" s="26"/>
      <c r="R281" s="27"/>
      <c r="S281" s="27"/>
      <c r="T281" s="25"/>
      <c r="U281" s="24"/>
      <c r="V281" s="24"/>
      <c r="W281" s="26"/>
      <c r="X281" s="27"/>
      <c r="Y281" s="27"/>
      <c r="Z281" s="25"/>
      <c r="AA281" s="24"/>
      <c r="AB281" s="24"/>
      <c r="AC281" s="26"/>
      <c r="AD281" s="27"/>
      <c r="AE281" s="27"/>
      <c r="AF281" s="25"/>
      <c r="AG281" s="24"/>
      <c r="AH281" s="24"/>
      <c r="AI281" s="26"/>
      <c r="AJ281" s="27"/>
      <c r="AK281" s="27"/>
      <c r="AL281" s="25"/>
      <c r="AM281" s="24"/>
      <c r="AN281" s="24"/>
      <c r="AO281" s="26"/>
      <c r="AP281" s="27"/>
      <c r="AQ281" s="27"/>
      <c r="AR281" s="25"/>
      <c r="AS281" s="24"/>
      <c r="AT281" s="24"/>
      <c r="AU281" s="26"/>
    </row>
    <row r="282" spans="1:73" x14ac:dyDescent="0.2">
      <c r="A282" s="19"/>
      <c r="B282" s="10"/>
      <c r="C282" s="67" t="s">
        <v>181</v>
      </c>
      <c r="D282" s="16">
        <v>3682.3264389999999</v>
      </c>
      <c r="E282" s="16">
        <v>2394.4677174700005</v>
      </c>
      <c r="F282" s="16">
        <v>1673.2886581000002</v>
      </c>
      <c r="G282" s="16">
        <v>1955.7171551000001</v>
      </c>
      <c r="H282" s="16">
        <v>2242.5406991199993</v>
      </c>
      <c r="I282" s="22"/>
      <c r="J282" s="23">
        <f t="shared" si="18"/>
        <v>60.900105850718667</v>
      </c>
      <c r="K282" s="23">
        <f t="shared" si="18"/>
        <v>93.655081785336094</v>
      </c>
      <c r="L282" s="27"/>
      <c r="M282" s="27"/>
      <c r="N282" s="25"/>
      <c r="O282" s="24"/>
      <c r="P282" s="24"/>
      <c r="Q282" s="26"/>
      <c r="R282" s="27"/>
      <c r="S282" s="27"/>
      <c r="T282" s="25"/>
      <c r="U282" s="24"/>
      <c r="V282" s="24"/>
      <c r="W282" s="26"/>
      <c r="X282" s="27"/>
      <c r="Y282" s="27"/>
      <c r="Z282" s="25"/>
      <c r="AA282" s="24"/>
      <c r="AB282" s="24"/>
      <c r="AC282" s="26"/>
      <c r="AD282" s="27"/>
      <c r="AE282" s="27"/>
      <c r="AF282" s="25"/>
      <c r="AG282" s="24"/>
      <c r="AH282" s="24"/>
      <c r="AI282" s="26"/>
      <c r="AJ282" s="27"/>
      <c r="AK282" s="27"/>
      <c r="AL282" s="25"/>
      <c r="AM282" s="24"/>
      <c r="AN282" s="24"/>
      <c r="AO282" s="26"/>
      <c r="AP282" s="27"/>
      <c r="AQ282" s="27"/>
      <c r="AR282" s="25"/>
      <c r="AS282" s="24"/>
      <c r="AT282" s="24"/>
      <c r="AU282" s="26"/>
    </row>
    <row r="283" spans="1:73" x14ac:dyDescent="0.2">
      <c r="A283" s="19"/>
      <c r="B283" s="10"/>
      <c r="C283" s="67" t="s">
        <v>270</v>
      </c>
      <c r="D283" s="16">
        <v>42225.520621000003</v>
      </c>
      <c r="E283" s="16">
        <v>27793.247409689997</v>
      </c>
      <c r="F283" s="16">
        <v>23502.655643229999</v>
      </c>
      <c r="G283" s="16">
        <v>23797.762815289996</v>
      </c>
      <c r="H283" s="16">
        <v>27379.460769490001</v>
      </c>
      <c r="I283" s="22"/>
      <c r="J283" s="23">
        <f t="shared" si="18"/>
        <v>64.84102591709285</v>
      </c>
      <c r="K283" s="23">
        <f t="shared" si="18"/>
        <v>98.511197219596113</v>
      </c>
      <c r="L283" s="27"/>
      <c r="M283" s="27"/>
      <c r="N283" s="25"/>
      <c r="O283" s="24"/>
      <c r="P283" s="24"/>
      <c r="Q283" s="26"/>
      <c r="R283" s="27"/>
      <c r="S283" s="27"/>
      <c r="T283" s="25"/>
      <c r="U283" s="24"/>
      <c r="V283" s="24"/>
      <c r="W283" s="26"/>
      <c r="X283" s="27"/>
      <c r="Y283" s="27"/>
      <c r="Z283" s="25"/>
      <c r="AA283" s="24"/>
      <c r="AB283" s="24"/>
      <c r="AC283" s="26"/>
      <c r="AD283" s="27"/>
      <c r="AE283" s="27"/>
      <c r="AF283" s="25"/>
      <c r="AG283" s="24"/>
      <c r="AH283" s="24"/>
      <c r="AI283" s="26"/>
      <c r="AJ283" s="27"/>
      <c r="AK283" s="27"/>
      <c r="AL283" s="25"/>
      <c r="AM283" s="24"/>
      <c r="AN283" s="24"/>
      <c r="AO283" s="26"/>
      <c r="AP283" s="27"/>
      <c r="AQ283" s="27"/>
      <c r="AR283" s="25"/>
      <c r="AS283" s="24"/>
      <c r="AT283" s="24"/>
      <c r="AU283" s="26"/>
    </row>
    <row r="284" spans="1:73" x14ac:dyDescent="0.2">
      <c r="A284" s="19"/>
      <c r="B284" s="10"/>
      <c r="C284" s="67" t="s">
        <v>271</v>
      </c>
      <c r="D284" s="16">
        <v>6883.479034</v>
      </c>
      <c r="E284" s="16">
        <v>4506.1419187800011</v>
      </c>
      <c r="F284" s="16">
        <v>2992.4966973999994</v>
      </c>
      <c r="G284" s="16">
        <v>3538.9396928200008</v>
      </c>
      <c r="H284" s="16">
        <v>4343.8118584700005</v>
      </c>
      <c r="I284" s="22"/>
      <c r="J284" s="23">
        <f t="shared" si="18"/>
        <v>63.104889795034424</v>
      </c>
      <c r="K284" s="23">
        <f t="shared" si="18"/>
        <v>96.397582161505696</v>
      </c>
      <c r="L284" s="27"/>
      <c r="M284" s="27"/>
      <c r="N284" s="25"/>
      <c r="O284" s="24"/>
      <c r="P284" s="24"/>
      <c r="Q284" s="26"/>
      <c r="R284" s="27"/>
      <c r="S284" s="27"/>
      <c r="T284" s="25"/>
      <c r="U284" s="24"/>
      <c r="V284" s="24"/>
      <c r="W284" s="26"/>
      <c r="X284" s="27"/>
      <c r="Y284" s="27"/>
      <c r="Z284" s="25"/>
      <c r="AA284" s="24"/>
      <c r="AB284" s="24"/>
      <c r="AC284" s="26"/>
      <c r="AD284" s="27"/>
      <c r="AE284" s="27"/>
      <c r="AF284" s="25"/>
      <c r="AG284" s="24"/>
      <c r="AH284" s="24"/>
      <c r="AI284" s="26"/>
      <c r="AJ284" s="27"/>
      <c r="AK284" s="27"/>
      <c r="AL284" s="25"/>
      <c r="AM284" s="24"/>
      <c r="AN284" s="24"/>
      <c r="AO284" s="26"/>
      <c r="AP284" s="27"/>
      <c r="AQ284" s="27"/>
      <c r="AR284" s="25"/>
      <c r="AS284" s="24"/>
      <c r="AT284" s="24"/>
      <c r="AU284" s="26"/>
    </row>
    <row r="285" spans="1:73" x14ac:dyDescent="0.2">
      <c r="A285" s="19"/>
      <c r="B285" s="10"/>
      <c r="C285" s="69" t="s">
        <v>272</v>
      </c>
      <c r="D285" s="29">
        <v>1015.178824</v>
      </c>
      <c r="E285" s="29">
        <v>995.46423674999983</v>
      </c>
      <c r="F285" s="29">
        <v>971.19995694000022</v>
      </c>
      <c r="G285" s="29">
        <v>977.00221747000023</v>
      </c>
      <c r="H285" s="29">
        <v>984.19436453000026</v>
      </c>
      <c r="I285" s="28"/>
      <c r="J285" s="30">
        <f t="shared" si="18"/>
        <v>96.947881620706482</v>
      </c>
      <c r="K285" s="30">
        <f t="shared" si="18"/>
        <v>98.867877739456162</v>
      </c>
      <c r="L285" s="27"/>
      <c r="M285" s="27"/>
      <c r="N285" s="25"/>
      <c r="O285" s="24"/>
      <c r="P285" s="24"/>
      <c r="Q285" s="26"/>
      <c r="R285" s="27"/>
      <c r="S285" s="27"/>
      <c r="T285" s="25"/>
      <c r="U285" s="24"/>
      <c r="V285" s="24"/>
      <c r="W285" s="26"/>
      <c r="X285" s="27"/>
      <c r="Y285" s="27"/>
      <c r="Z285" s="25"/>
      <c r="AA285" s="24"/>
      <c r="AB285" s="24"/>
      <c r="AC285" s="26"/>
      <c r="AD285" s="27"/>
      <c r="AE285" s="27"/>
      <c r="AF285" s="25"/>
      <c r="AG285" s="24"/>
      <c r="AH285" s="24"/>
      <c r="AI285" s="26"/>
      <c r="AJ285" s="27"/>
      <c r="AK285" s="27"/>
      <c r="AL285" s="25"/>
      <c r="AM285" s="24"/>
      <c r="AN285" s="24"/>
      <c r="AO285" s="26"/>
      <c r="AP285" s="27"/>
      <c r="AQ285" s="27"/>
      <c r="AR285" s="25"/>
      <c r="AS285" s="24"/>
      <c r="AT285" s="24"/>
      <c r="AU285" s="26"/>
    </row>
    <row r="286" spans="1:73" x14ac:dyDescent="0.2">
      <c r="A286" s="19"/>
      <c r="B286" s="6" t="s">
        <v>273</v>
      </c>
      <c r="C286" s="72"/>
      <c r="D286" s="7">
        <f>+SUM(D287:D294)</f>
        <v>4480.1917060000005</v>
      </c>
      <c r="E286" s="7">
        <f t="shared" ref="E286:H286" si="21">+SUM(E287:E294)</f>
        <v>5359.7289776799998</v>
      </c>
      <c r="F286" s="7">
        <f t="shared" si="21"/>
        <v>3571.7712081</v>
      </c>
      <c r="G286" s="7">
        <f t="shared" si="21"/>
        <v>3885.0010822600002</v>
      </c>
      <c r="H286" s="7">
        <f t="shared" si="21"/>
        <v>4680.0326241000002</v>
      </c>
      <c r="I286" s="47"/>
      <c r="J286" s="62">
        <f t="shared" si="18"/>
        <v>104.46054390557367</v>
      </c>
      <c r="K286" s="62">
        <f t="shared" si="18"/>
        <v>87.318456653115845</v>
      </c>
      <c r="L286" s="27"/>
      <c r="M286" s="27"/>
      <c r="N286" s="25"/>
      <c r="O286" s="24"/>
      <c r="P286" s="24"/>
      <c r="Q286" s="26"/>
      <c r="R286" s="27"/>
      <c r="S286" s="27"/>
      <c r="T286" s="25"/>
      <c r="U286" s="24"/>
      <c r="V286" s="24"/>
      <c r="W286" s="26"/>
      <c r="X286" s="27"/>
      <c r="Y286" s="27"/>
      <c r="Z286" s="25"/>
      <c r="AA286" s="24"/>
      <c r="AB286" s="24"/>
      <c r="AC286" s="26"/>
      <c r="AD286" s="27"/>
      <c r="AE286" s="27"/>
      <c r="AF286" s="25"/>
      <c r="AG286" s="24"/>
      <c r="AH286" s="24"/>
      <c r="AI286" s="26"/>
      <c r="AJ286" s="27"/>
      <c r="AK286" s="27"/>
      <c r="AL286" s="25"/>
      <c r="AM286" s="24"/>
      <c r="AN286" s="24"/>
      <c r="AO286" s="26"/>
      <c r="AP286" s="27"/>
      <c r="AQ286" s="27"/>
      <c r="AR286" s="25"/>
      <c r="AS286" s="24"/>
      <c r="AT286" s="24"/>
      <c r="AU286" s="26"/>
    </row>
    <row r="287" spans="1:73" x14ac:dyDescent="0.2">
      <c r="A287" s="19"/>
      <c r="B287" s="10"/>
      <c r="C287" s="74" t="s">
        <v>274</v>
      </c>
      <c r="D287" s="12">
        <v>270.17809499999998</v>
      </c>
      <c r="E287" s="12">
        <v>207.32863746999999</v>
      </c>
      <c r="F287" s="12">
        <v>153.10408755000003</v>
      </c>
      <c r="G287" s="12">
        <v>169.94687129999994</v>
      </c>
      <c r="H287" s="12">
        <v>189.27020772999998</v>
      </c>
      <c r="I287" s="63"/>
      <c r="J287" s="64">
        <f t="shared" si="18"/>
        <v>70.053868626914408</v>
      </c>
      <c r="K287" s="64">
        <f t="shared" si="18"/>
        <v>91.289949154943429</v>
      </c>
    </row>
    <row r="288" spans="1:73" x14ac:dyDescent="0.2">
      <c r="A288" s="19"/>
      <c r="B288" s="10"/>
      <c r="C288" s="67" t="s">
        <v>275</v>
      </c>
      <c r="D288" s="16">
        <v>253.587648</v>
      </c>
      <c r="E288" s="16">
        <v>183.52844103000015</v>
      </c>
      <c r="F288" s="16">
        <v>116.67388795999999</v>
      </c>
      <c r="G288" s="16">
        <v>145.39552483000008</v>
      </c>
      <c r="H288" s="16">
        <v>168.89337080999999</v>
      </c>
      <c r="I288" s="22"/>
      <c r="J288" s="23">
        <f t="shared" si="18"/>
        <v>66.601576276301913</v>
      </c>
      <c r="K288" s="23">
        <f t="shared" si="18"/>
        <v>92.025720843121064</v>
      </c>
      <c r="L288" s="24"/>
      <c r="M288" s="26"/>
      <c r="N288" s="27"/>
      <c r="O288" s="27"/>
      <c r="P288" s="25"/>
      <c r="Q288" s="24"/>
      <c r="R288" s="24"/>
      <c r="S288" s="26"/>
      <c r="T288" s="27"/>
      <c r="U288" s="27"/>
      <c r="V288" s="25"/>
      <c r="W288" s="24"/>
      <c r="X288" s="24"/>
      <c r="Y288" s="26"/>
      <c r="Z288" s="27"/>
      <c r="AA288" s="27"/>
      <c r="AB288" s="25"/>
      <c r="AC288" s="24"/>
      <c r="AD288" s="24"/>
      <c r="AE288" s="26"/>
      <c r="AF288" s="27"/>
      <c r="AG288" s="27"/>
      <c r="AH288" s="25"/>
      <c r="AI288" s="24"/>
      <c r="AJ288" s="24"/>
      <c r="AK288" s="26"/>
      <c r="AL288" s="27"/>
      <c r="AM288" s="27"/>
      <c r="AN288" s="25"/>
      <c r="AO288" s="24"/>
      <c r="AP288" s="24"/>
      <c r="AQ288" s="26"/>
      <c r="AR288" s="27"/>
      <c r="AS288" s="27"/>
      <c r="AT288" s="25"/>
      <c r="AU288" s="24"/>
      <c r="AV288" s="24"/>
      <c r="AW288" s="26"/>
      <c r="AX288" s="27"/>
      <c r="AY288" s="27"/>
      <c r="AZ288" s="25"/>
      <c r="BA288" s="24"/>
      <c r="BB288" s="24"/>
      <c r="BC288" s="26"/>
      <c r="BD288" s="27"/>
      <c r="BE288" s="27"/>
      <c r="BF288" s="25"/>
      <c r="BG288" s="24"/>
      <c r="BH288" s="24"/>
      <c r="BI288" s="26"/>
      <c r="BJ288" s="27"/>
      <c r="BK288" s="27"/>
      <c r="BL288" s="25"/>
      <c r="BM288" s="24"/>
      <c r="BN288" s="24"/>
      <c r="BO288" s="26"/>
      <c r="BP288" s="27"/>
      <c r="BQ288" s="27"/>
      <c r="BR288" s="25"/>
      <c r="BS288" s="24"/>
      <c r="BT288" s="24"/>
      <c r="BU288" s="26"/>
    </row>
    <row r="289" spans="1:233" x14ac:dyDescent="0.2">
      <c r="A289" s="3"/>
      <c r="B289" s="10"/>
      <c r="C289" s="15" t="s">
        <v>276</v>
      </c>
      <c r="D289" s="16">
        <v>726.97251700000004</v>
      </c>
      <c r="E289" s="16">
        <v>2515.2712710400001</v>
      </c>
      <c r="F289" s="16">
        <v>1689.4197504399999</v>
      </c>
      <c r="G289" s="16">
        <v>1815.3597662499999</v>
      </c>
      <c r="H289" s="16">
        <v>2086.4673682200005</v>
      </c>
      <c r="I289" s="17"/>
      <c r="J289" s="18">
        <f t="shared" si="18"/>
        <v>287.00773680279309</v>
      </c>
      <c r="K289" s="18">
        <f t="shared" si="18"/>
        <v>82.951981849548176</v>
      </c>
      <c r="L289" s="27"/>
      <c r="M289" s="25"/>
      <c r="N289" s="24"/>
      <c r="O289" s="24"/>
      <c r="P289" s="26"/>
      <c r="Q289" s="27"/>
      <c r="R289" s="27"/>
      <c r="S289" s="25"/>
      <c r="T289" s="24"/>
      <c r="U289" s="24"/>
      <c r="V289" s="26"/>
      <c r="W289" s="27"/>
      <c r="X289" s="27"/>
      <c r="Y289" s="25"/>
      <c r="Z289" s="24"/>
      <c r="AA289" s="24"/>
      <c r="AB289" s="26"/>
      <c r="AC289" s="27"/>
      <c r="AD289" s="27"/>
      <c r="AE289" s="25"/>
      <c r="AF289" s="24"/>
      <c r="AG289" s="24"/>
      <c r="AH289" s="26"/>
      <c r="AI289" s="27"/>
      <c r="AJ289" s="27"/>
      <c r="AK289" s="25"/>
      <c r="AL289" s="24"/>
      <c r="AM289" s="24"/>
      <c r="AN289" s="26"/>
      <c r="AO289" s="27"/>
      <c r="AP289" s="27"/>
      <c r="AQ289" s="25"/>
      <c r="AR289" s="24"/>
      <c r="AS289" s="24"/>
      <c r="AT289" s="26"/>
    </row>
    <row r="290" spans="1:233" ht="25.5" x14ac:dyDescent="0.2">
      <c r="A290" s="19"/>
      <c r="B290" s="10"/>
      <c r="C290" s="15" t="s">
        <v>277</v>
      </c>
      <c r="D290" s="16">
        <v>43.830171</v>
      </c>
      <c r="E290" s="16">
        <v>49.165176620000004</v>
      </c>
      <c r="F290" s="16">
        <v>28.466370010000006</v>
      </c>
      <c r="G290" s="16">
        <v>36.480633240000003</v>
      </c>
      <c r="H290" s="16">
        <v>42.122484380000003</v>
      </c>
      <c r="I290" s="15"/>
      <c r="J290" s="66">
        <f t="shared" si="18"/>
        <v>96.103855903277221</v>
      </c>
      <c r="K290" s="66">
        <f t="shared" si="18"/>
        <v>85.67544606941351</v>
      </c>
      <c r="L290" s="27"/>
      <c r="M290" s="25"/>
      <c r="N290" s="24"/>
      <c r="O290" s="24"/>
      <c r="P290" s="26"/>
      <c r="Q290" s="27"/>
      <c r="R290" s="27"/>
      <c r="S290" s="25"/>
      <c r="T290" s="24"/>
      <c r="U290" s="24"/>
      <c r="V290" s="26"/>
      <c r="W290" s="27"/>
      <c r="X290" s="27"/>
      <c r="Y290" s="25"/>
      <c r="Z290" s="24"/>
      <c r="AA290" s="24"/>
      <c r="AB290" s="26"/>
      <c r="AC290" s="27"/>
      <c r="AD290" s="27"/>
      <c r="AE290" s="25"/>
      <c r="AF290" s="24"/>
      <c r="AG290" s="24"/>
      <c r="AH290" s="26"/>
      <c r="AI290" s="27"/>
      <c r="AJ290" s="27"/>
      <c r="AK290" s="25"/>
      <c r="AL290" s="24"/>
      <c r="AM290" s="24"/>
      <c r="AN290" s="26"/>
      <c r="AO290" s="27"/>
      <c r="AP290" s="27"/>
      <c r="AQ290" s="25"/>
      <c r="AR290" s="24"/>
      <c r="AS290" s="24"/>
      <c r="AT290" s="26"/>
    </row>
    <row r="291" spans="1:233" x14ac:dyDescent="0.2">
      <c r="A291" s="20"/>
      <c r="B291" s="21"/>
      <c r="C291" s="22" t="s">
        <v>278</v>
      </c>
      <c r="D291" s="16">
        <v>904.33436700000004</v>
      </c>
      <c r="E291" s="16">
        <v>382.28720167999995</v>
      </c>
      <c r="F291" s="16">
        <v>145.08034619</v>
      </c>
      <c r="G291" s="16">
        <v>222.34420283</v>
      </c>
      <c r="H291" s="16">
        <v>373.39298019000006</v>
      </c>
      <c r="I291" s="22"/>
      <c r="J291" s="23">
        <f t="shared" si="18"/>
        <v>41.289261341319786</v>
      </c>
      <c r="K291" s="23">
        <f t="shared" si="18"/>
        <v>97.6734189763839</v>
      </c>
    </row>
    <row r="292" spans="1:233" x14ac:dyDescent="0.2">
      <c r="A292" s="20"/>
      <c r="B292" s="21"/>
      <c r="C292" s="22" t="s">
        <v>279</v>
      </c>
      <c r="D292" s="16">
        <v>450.45118300000001</v>
      </c>
      <c r="E292" s="16">
        <v>314.63487617000004</v>
      </c>
      <c r="F292" s="16">
        <v>179.12820237</v>
      </c>
      <c r="G292" s="16">
        <v>214.33528315000001</v>
      </c>
      <c r="H292" s="16">
        <v>266.92909204</v>
      </c>
      <c r="I292" s="22"/>
      <c r="J292" s="23">
        <f t="shared" si="18"/>
        <v>59.258162063701356</v>
      </c>
      <c r="K292" s="23">
        <f t="shared" si="18"/>
        <v>84.83773168737207</v>
      </c>
    </row>
    <row r="293" spans="1:233" x14ac:dyDescent="0.2">
      <c r="A293" s="3"/>
      <c r="B293" s="10"/>
      <c r="C293" s="15" t="s">
        <v>97</v>
      </c>
      <c r="D293" s="16">
        <v>322.29413599999998</v>
      </c>
      <c r="E293" s="16">
        <v>255.96978467000002</v>
      </c>
      <c r="F293" s="16">
        <v>189.19709758000002</v>
      </c>
      <c r="G293" s="16">
        <v>205.31233466</v>
      </c>
      <c r="H293" s="16">
        <v>239.33875873</v>
      </c>
      <c r="I293" s="17"/>
      <c r="J293" s="18">
        <f t="shared" si="18"/>
        <v>74.260972197769064</v>
      </c>
      <c r="K293" s="18">
        <f t="shared" si="18"/>
        <v>93.502738629310883</v>
      </c>
      <c r="L293" s="24"/>
      <c r="M293" s="26"/>
      <c r="N293" s="27"/>
      <c r="O293" s="27"/>
      <c r="P293" s="25"/>
      <c r="Q293" s="24"/>
      <c r="R293" s="24"/>
      <c r="S293" s="26"/>
      <c r="T293" s="27"/>
      <c r="U293" s="27"/>
      <c r="V293" s="25"/>
      <c r="W293" s="24"/>
      <c r="X293" s="24"/>
      <c r="Y293" s="26"/>
      <c r="Z293" s="27"/>
      <c r="AA293" s="27"/>
      <c r="AB293" s="25"/>
      <c r="AC293" s="24"/>
      <c r="AD293" s="24"/>
      <c r="AE293" s="26"/>
      <c r="AF293" s="27"/>
      <c r="AG293" s="27"/>
      <c r="AH293" s="25"/>
      <c r="AI293" s="24"/>
      <c r="AJ293" s="24"/>
      <c r="AK293" s="26"/>
      <c r="AL293" s="27"/>
      <c r="AM293" s="27"/>
      <c r="AN293" s="25"/>
      <c r="AO293" s="24"/>
      <c r="AP293" s="24"/>
      <c r="AQ293" s="26"/>
      <c r="AR293" s="27"/>
      <c r="AS293" s="27"/>
      <c r="AT293" s="25"/>
      <c r="AU293" s="24"/>
      <c r="AV293" s="24"/>
      <c r="AW293" s="26"/>
      <c r="AX293" s="27"/>
      <c r="AY293" s="27"/>
      <c r="AZ293" s="25"/>
      <c r="BA293" s="24"/>
      <c r="BB293" s="24"/>
      <c r="BC293" s="26"/>
      <c r="BD293" s="27"/>
      <c r="BE293" s="27"/>
      <c r="BF293" s="25"/>
      <c r="BG293" s="24"/>
      <c r="BH293" s="24"/>
      <c r="BI293" s="26"/>
      <c r="BJ293" s="27"/>
      <c r="BK293" s="27"/>
      <c r="BL293" s="25"/>
      <c r="BM293" s="24"/>
      <c r="BN293" s="24"/>
      <c r="BO293" s="26"/>
      <c r="BP293" s="27"/>
      <c r="BQ293" s="27"/>
      <c r="BR293" s="25"/>
      <c r="BS293" s="24"/>
      <c r="BT293" s="24"/>
      <c r="BU293" s="26"/>
    </row>
    <row r="294" spans="1:233" x14ac:dyDescent="0.2">
      <c r="A294" s="3"/>
      <c r="B294" s="10"/>
      <c r="C294" s="31" t="s">
        <v>280</v>
      </c>
      <c r="D294" s="29">
        <v>1508.5435890000001</v>
      </c>
      <c r="E294" s="29">
        <v>1451.5435890000001</v>
      </c>
      <c r="F294" s="29">
        <v>1070.701466</v>
      </c>
      <c r="G294" s="29">
        <v>1075.826466</v>
      </c>
      <c r="H294" s="29">
        <v>1313.6183619999999</v>
      </c>
      <c r="I294" s="58"/>
      <c r="J294" s="59">
        <f t="shared" si="18"/>
        <v>87.078581724694189</v>
      </c>
      <c r="K294" s="59">
        <f t="shared" si="18"/>
        <v>90.498030645085905</v>
      </c>
    </row>
    <row r="295" spans="1:233" s="42" customFormat="1" x14ac:dyDescent="0.2">
      <c r="A295" s="19"/>
      <c r="B295" s="6" t="s">
        <v>281</v>
      </c>
      <c r="C295" s="32"/>
      <c r="D295" s="7">
        <f>+SUM(D296:D298)</f>
        <v>6947</v>
      </c>
      <c r="E295" s="7">
        <f>+SUM(E296:E298)</f>
        <v>5331.1448518900006</v>
      </c>
      <c r="F295" s="7">
        <f>+SUM(F296:F298)</f>
        <v>3850.1186074900002</v>
      </c>
      <c r="G295" s="7">
        <f>+SUM(G296:G298)</f>
        <v>4232.7673633699997</v>
      </c>
      <c r="H295" s="7">
        <f>+SUM(H296:H298)</f>
        <v>5331.1448518900006</v>
      </c>
      <c r="I295" s="32"/>
      <c r="J295" s="75">
        <f t="shared" si="18"/>
        <v>76.740245456887877</v>
      </c>
      <c r="K295" s="75">
        <f t="shared" si="18"/>
        <v>100</v>
      </c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</row>
    <row r="296" spans="1:233" x14ac:dyDescent="0.2">
      <c r="A296" s="3"/>
      <c r="B296" s="10"/>
      <c r="C296" s="11" t="s">
        <v>282</v>
      </c>
      <c r="D296" s="12">
        <v>4062.043651</v>
      </c>
      <c r="E296" s="12">
        <v>3433.2992730000001</v>
      </c>
      <c r="F296" s="12">
        <v>2804.5548939999999</v>
      </c>
      <c r="G296" s="12">
        <v>2804.5548939999999</v>
      </c>
      <c r="H296" s="12">
        <v>3433.2992730000001</v>
      </c>
      <c r="I296" s="13"/>
      <c r="J296" s="14">
        <f t="shared" si="18"/>
        <v>84.521476576323479</v>
      </c>
      <c r="K296" s="14">
        <f t="shared" si="18"/>
        <v>100</v>
      </c>
    </row>
    <row r="297" spans="1:233" x14ac:dyDescent="0.2">
      <c r="A297" s="3"/>
      <c r="B297" s="10"/>
      <c r="C297" s="15" t="s">
        <v>283</v>
      </c>
      <c r="D297" s="16">
        <v>2684.956349</v>
      </c>
      <c r="E297" s="16">
        <v>1765.368952</v>
      </c>
      <c r="F297" s="16">
        <v>1042.302136</v>
      </c>
      <c r="G297" s="16">
        <v>1342.4781760000001</v>
      </c>
      <c r="H297" s="16">
        <v>1765.368952</v>
      </c>
      <c r="I297" s="17"/>
      <c r="J297" s="18">
        <f t="shared" si="18"/>
        <v>65.750378126538394</v>
      </c>
      <c r="K297" s="18">
        <f t="shared" si="18"/>
        <v>100</v>
      </c>
    </row>
    <row r="298" spans="1:233" x14ac:dyDescent="0.2">
      <c r="A298" s="3"/>
      <c r="B298" s="10"/>
      <c r="C298" s="15" t="s">
        <v>284</v>
      </c>
      <c r="D298" s="16">
        <v>200</v>
      </c>
      <c r="E298" s="16">
        <v>132.47662688999998</v>
      </c>
      <c r="F298" s="16">
        <v>3.2615774899999996</v>
      </c>
      <c r="G298" s="16">
        <v>85.734293370000003</v>
      </c>
      <c r="H298" s="16">
        <v>132.47662688999998</v>
      </c>
      <c r="I298" s="17"/>
      <c r="J298" s="18">
        <f t="shared" si="18"/>
        <v>66.238313444999989</v>
      </c>
      <c r="K298" s="18">
        <f t="shared" si="18"/>
        <v>100</v>
      </c>
    </row>
    <row r="299" spans="1:233" x14ac:dyDescent="0.2">
      <c r="A299" s="3"/>
      <c r="B299" s="6" t="s">
        <v>285</v>
      </c>
      <c r="C299" s="32"/>
      <c r="D299" s="7">
        <f>+SUM(D300:D301)</f>
        <v>14.319182999999999</v>
      </c>
      <c r="E299" s="7">
        <f t="shared" ref="E299:H299" si="22">+SUM(E300:E301)</f>
        <v>11.033768</v>
      </c>
      <c r="F299" s="7">
        <f t="shared" si="22"/>
        <v>8.9313780000000005</v>
      </c>
      <c r="G299" s="7">
        <f t="shared" si="22"/>
        <v>10.109263</v>
      </c>
      <c r="H299" s="7">
        <f t="shared" si="22"/>
        <v>11.033768</v>
      </c>
      <c r="I299" s="8"/>
      <c r="J299" s="9">
        <f t="shared" si="18"/>
        <v>77.055848786903553</v>
      </c>
      <c r="K299" s="9">
        <f t="shared" si="18"/>
        <v>100</v>
      </c>
    </row>
    <row r="300" spans="1:233" x14ac:dyDescent="0.2">
      <c r="A300" s="3"/>
      <c r="B300" s="10"/>
      <c r="C300" s="11" t="s">
        <v>286</v>
      </c>
      <c r="D300" s="12">
        <v>5.1859440000000001</v>
      </c>
      <c r="E300" s="12">
        <v>3.8158650000000001</v>
      </c>
      <c r="F300" s="12">
        <v>3.0555970000000001</v>
      </c>
      <c r="G300" s="12">
        <v>3.4331559999999999</v>
      </c>
      <c r="H300" s="12">
        <v>3.8158650000000001</v>
      </c>
      <c r="I300" s="13"/>
      <c r="J300" s="14">
        <f t="shared" si="18"/>
        <v>73.580914101656319</v>
      </c>
      <c r="K300" s="14">
        <f t="shared" si="18"/>
        <v>100</v>
      </c>
    </row>
    <row r="301" spans="1:233" x14ac:dyDescent="0.2">
      <c r="A301" s="3"/>
      <c r="B301" s="10"/>
      <c r="C301" s="31" t="s">
        <v>287</v>
      </c>
      <c r="D301" s="29">
        <v>9.1332389999999997</v>
      </c>
      <c r="E301" s="29">
        <v>7.2179029999999997</v>
      </c>
      <c r="F301" s="29">
        <v>5.8757809999999999</v>
      </c>
      <c r="G301" s="29">
        <v>6.676107</v>
      </c>
      <c r="H301" s="29">
        <v>7.2179029999999997</v>
      </c>
      <c r="I301" s="58"/>
      <c r="J301" s="59">
        <f t="shared" si="18"/>
        <v>79.028951284423854</v>
      </c>
      <c r="K301" s="59">
        <f t="shared" si="18"/>
        <v>100</v>
      </c>
    </row>
    <row r="302" spans="1:233" x14ac:dyDescent="0.2">
      <c r="A302" s="3"/>
      <c r="B302" s="6" t="s">
        <v>288</v>
      </c>
      <c r="C302" s="32"/>
      <c r="D302" s="7">
        <f>+SUM(D303:D312)</f>
        <v>27083.415794</v>
      </c>
      <c r="E302" s="7">
        <f t="shared" ref="E302:H302" si="23">+SUM(E303:E312)</f>
        <v>23554.836406539995</v>
      </c>
      <c r="F302" s="7">
        <f t="shared" si="23"/>
        <v>20728.896513029998</v>
      </c>
      <c r="G302" s="7">
        <f t="shared" si="23"/>
        <v>22187.006647000002</v>
      </c>
      <c r="H302" s="7">
        <f t="shared" si="23"/>
        <v>23513.290422849997</v>
      </c>
      <c r="I302" s="8"/>
      <c r="J302" s="9">
        <f t="shared" si="18"/>
        <v>86.818038764737636</v>
      </c>
      <c r="K302" s="9">
        <f t="shared" si="18"/>
        <v>99.823620156077752</v>
      </c>
    </row>
    <row r="303" spans="1:233" x14ac:dyDescent="0.2">
      <c r="A303" s="3"/>
      <c r="B303" s="10"/>
      <c r="C303" s="11" t="s">
        <v>289</v>
      </c>
      <c r="D303" s="12">
        <v>3805.3</v>
      </c>
      <c r="E303" s="12">
        <v>3026.0871229999998</v>
      </c>
      <c r="F303" s="12">
        <v>2376.677858</v>
      </c>
      <c r="G303" s="12">
        <v>2720.2074859999998</v>
      </c>
      <c r="H303" s="12">
        <v>3025.7871230000001</v>
      </c>
      <c r="I303" s="13"/>
      <c r="J303" s="14">
        <f t="shared" si="18"/>
        <v>79.51507431739941</v>
      </c>
      <c r="K303" s="14">
        <f t="shared" si="18"/>
        <v>99.990086207441962</v>
      </c>
      <c r="L303" s="27"/>
      <c r="M303" s="25"/>
      <c r="N303" s="24"/>
      <c r="O303" s="24"/>
      <c r="P303" s="26"/>
      <c r="Q303" s="27"/>
      <c r="R303" s="27"/>
      <c r="S303" s="25"/>
      <c r="T303" s="24"/>
      <c r="U303" s="24"/>
      <c r="V303" s="26"/>
      <c r="W303" s="27"/>
      <c r="X303" s="27"/>
      <c r="Y303" s="25"/>
      <c r="Z303" s="24"/>
      <c r="AA303" s="24"/>
      <c r="AB303" s="26"/>
      <c r="AC303" s="27"/>
      <c r="AD303" s="27"/>
      <c r="AE303" s="25"/>
      <c r="AF303" s="24"/>
      <c r="AG303" s="24"/>
      <c r="AH303" s="26"/>
      <c r="AI303" s="27"/>
      <c r="AJ303" s="27"/>
      <c r="AK303" s="25"/>
      <c r="AL303" s="24"/>
      <c r="AM303" s="24"/>
      <c r="AN303" s="26"/>
      <c r="AO303" s="27"/>
      <c r="AP303" s="27"/>
      <c r="AQ303" s="25"/>
      <c r="AR303" s="24"/>
      <c r="AS303" s="24"/>
      <c r="AT303" s="26"/>
    </row>
    <row r="304" spans="1:233" x14ac:dyDescent="0.2">
      <c r="A304" s="3"/>
      <c r="B304" s="10"/>
      <c r="C304" s="15" t="s">
        <v>290</v>
      </c>
      <c r="D304" s="16">
        <v>600</v>
      </c>
      <c r="E304" s="16">
        <v>600</v>
      </c>
      <c r="F304" s="16">
        <v>600</v>
      </c>
      <c r="G304" s="16">
        <v>600</v>
      </c>
      <c r="H304" s="16">
        <v>600</v>
      </c>
      <c r="I304" s="17"/>
      <c r="J304" s="18">
        <f t="shared" si="18"/>
        <v>100</v>
      </c>
      <c r="K304" s="18">
        <f t="shared" si="18"/>
        <v>100</v>
      </c>
      <c r="L304" s="27"/>
      <c r="M304" s="25"/>
      <c r="N304" s="24"/>
      <c r="O304" s="24"/>
      <c r="P304" s="26"/>
      <c r="Q304" s="27"/>
      <c r="R304" s="27"/>
      <c r="S304" s="25"/>
      <c r="T304" s="24"/>
      <c r="U304" s="24"/>
      <c r="V304" s="26"/>
      <c r="W304" s="27"/>
      <c r="X304" s="27"/>
      <c r="Y304" s="25"/>
      <c r="Z304" s="24"/>
      <c r="AA304" s="24"/>
      <c r="AB304" s="26"/>
      <c r="AC304" s="27"/>
      <c r="AD304" s="27"/>
      <c r="AE304" s="25"/>
      <c r="AF304" s="24"/>
      <c r="AG304" s="24"/>
      <c r="AH304" s="26"/>
      <c r="AI304" s="27"/>
      <c r="AJ304" s="27"/>
      <c r="AK304" s="25"/>
      <c r="AL304" s="24"/>
      <c r="AM304" s="24"/>
      <c r="AN304" s="26"/>
      <c r="AO304" s="27"/>
      <c r="AP304" s="27"/>
      <c r="AQ304" s="25"/>
      <c r="AR304" s="24"/>
      <c r="AS304" s="24"/>
      <c r="AT304" s="26"/>
    </row>
    <row r="305" spans="1:73" x14ac:dyDescent="0.2">
      <c r="A305" s="20"/>
      <c r="B305" s="21"/>
      <c r="C305" s="22" t="s">
        <v>291</v>
      </c>
      <c r="D305" s="16">
        <v>2702.873767</v>
      </c>
      <c r="E305" s="16">
        <v>2697.2765760000002</v>
      </c>
      <c r="F305" s="16">
        <v>2678.0462160000002</v>
      </c>
      <c r="G305" s="16">
        <v>2688.6786109999998</v>
      </c>
      <c r="H305" s="16">
        <v>2697.2765760000002</v>
      </c>
      <c r="I305" s="22"/>
      <c r="J305" s="23">
        <f t="shared" si="18"/>
        <v>99.79291704006539</v>
      </c>
      <c r="K305" s="23">
        <f t="shared" si="18"/>
        <v>100</v>
      </c>
    </row>
    <row r="306" spans="1:73" x14ac:dyDescent="0.2">
      <c r="A306" s="20"/>
      <c r="B306" s="21"/>
      <c r="C306" s="22" t="s">
        <v>292</v>
      </c>
      <c r="D306" s="16">
        <v>7840</v>
      </c>
      <c r="E306" s="16">
        <v>6439.8918315399997</v>
      </c>
      <c r="F306" s="16">
        <v>5203.86016509</v>
      </c>
      <c r="G306" s="16">
        <v>5698.90612986</v>
      </c>
      <c r="H306" s="16">
        <v>6439.7886752799996</v>
      </c>
      <c r="I306" s="22"/>
      <c r="J306" s="23">
        <f t="shared" si="18"/>
        <v>82.140161674489789</v>
      </c>
      <c r="K306" s="23">
        <f t="shared" si="18"/>
        <v>99.998398167815566</v>
      </c>
    </row>
    <row r="307" spans="1:73" x14ac:dyDescent="0.2">
      <c r="A307" s="3"/>
      <c r="B307" s="10"/>
      <c r="C307" s="15" t="s">
        <v>293</v>
      </c>
      <c r="D307" s="16">
        <v>3722</v>
      </c>
      <c r="E307" s="16">
        <v>2792.2359710000001</v>
      </c>
      <c r="F307" s="16">
        <v>2170.9673689400001</v>
      </c>
      <c r="G307" s="16">
        <v>2483.1850361399997</v>
      </c>
      <c r="H307" s="16">
        <v>2779.6431435699997</v>
      </c>
      <c r="I307" s="17"/>
      <c r="J307" s="18">
        <f t="shared" si="18"/>
        <v>74.681438569854905</v>
      </c>
      <c r="K307" s="18">
        <f t="shared" si="18"/>
        <v>99.549005615542924</v>
      </c>
      <c r="L307" s="27"/>
      <c r="M307" s="25"/>
      <c r="N307" s="24"/>
      <c r="O307" s="24"/>
      <c r="P307" s="26"/>
      <c r="Q307" s="27"/>
      <c r="R307" s="27"/>
      <c r="S307" s="25"/>
      <c r="T307" s="24"/>
      <c r="U307" s="24"/>
      <c r="V307" s="26"/>
      <c r="W307" s="27"/>
      <c r="X307" s="27"/>
      <c r="Y307" s="25"/>
      <c r="Z307" s="24"/>
      <c r="AA307" s="24"/>
      <c r="AB307" s="26"/>
      <c r="AC307" s="27"/>
      <c r="AD307" s="27"/>
      <c r="AE307" s="25"/>
      <c r="AF307" s="24"/>
      <c r="AG307" s="24"/>
      <c r="AH307" s="26"/>
      <c r="AI307" s="27"/>
      <c r="AJ307" s="27"/>
      <c r="AK307" s="25"/>
      <c r="AL307" s="24"/>
      <c r="AM307" s="24"/>
      <c r="AN307" s="26"/>
      <c r="AO307" s="27"/>
      <c r="AP307" s="27"/>
      <c r="AQ307" s="25"/>
      <c r="AR307" s="24"/>
      <c r="AS307" s="24"/>
      <c r="AT307" s="26"/>
    </row>
    <row r="308" spans="1:73" ht="25.5" x14ac:dyDescent="0.2">
      <c r="A308" s="3"/>
      <c r="B308" s="10"/>
      <c r="C308" s="15" t="s">
        <v>294</v>
      </c>
      <c r="D308" s="16">
        <v>724</v>
      </c>
      <c r="E308" s="16">
        <v>739</v>
      </c>
      <c r="F308" s="16">
        <v>739</v>
      </c>
      <c r="G308" s="16">
        <v>739</v>
      </c>
      <c r="H308" s="16">
        <v>739</v>
      </c>
      <c r="I308" s="17"/>
      <c r="J308" s="18">
        <f t="shared" si="18"/>
        <v>102.0718232044199</v>
      </c>
      <c r="K308" s="18">
        <f t="shared" si="18"/>
        <v>100</v>
      </c>
      <c r="L308" s="27"/>
      <c r="M308" s="25"/>
      <c r="N308" s="24"/>
      <c r="O308" s="24"/>
      <c r="P308" s="26"/>
      <c r="Q308" s="27"/>
      <c r="R308" s="27"/>
      <c r="S308" s="25"/>
      <c r="T308" s="24"/>
      <c r="U308" s="24"/>
      <c r="V308" s="26"/>
      <c r="W308" s="27"/>
      <c r="X308" s="27"/>
      <c r="Y308" s="25"/>
      <c r="Z308" s="24"/>
      <c r="AA308" s="24"/>
      <c r="AB308" s="26"/>
      <c r="AC308" s="27"/>
      <c r="AD308" s="27"/>
      <c r="AE308" s="25"/>
      <c r="AF308" s="24"/>
      <c r="AG308" s="24"/>
      <c r="AH308" s="26"/>
      <c r="AI308" s="27"/>
      <c r="AJ308" s="27"/>
      <c r="AK308" s="25"/>
      <c r="AL308" s="24"/>
      <c r="AM308" s="24"/>
      <c r="AN308" s="26"/>
      <c r="AO308" s="27"/>
      <c r="AP308" s="27"/>
      <c r="AQ308" s="25"/>
      <c r="AR308" s="24"/>
      <c r="AS308" s="24"/>
      <c r="AT308" s="26"/>
    </row>
    <row r="309" spans="1:73" ht="25.5" x14ac:dyDescent="0.2">
      <c r="A309" s="20"/>
      <c r="B309" s="21"/>
      <c r="C309" s="22" t="s">
        <v>295</v>
      </c>
      <c r="D309" s="16">
        <v>900</v>
      </c>
      <c r="E309" s="16">
        <v>900</v>
      </c>
      <c r="F309" s="16">
        <v>600</v>
      </c>
      <c r="G309" s="16">
        <v>900</v>
      </c>
      <c r="H309" s="16">
        <v>871.45</v>
      </c>
      <c r="I309" s="22"/>
      <c r="J309" s="23">
        <f t="shared" si="18"/>
        <v>96.827777777777783</v>
      </c>
      <c r="K309" s="23">
        <f t="shared" si="18"/>
        <v>96.827777777777783</v>
      </c>
    </row>
    <row r="310" spans="1:73" ht="25.5" x14ac:dyDescent="0.2">
      <c r="A310" s="20"/>
      <c r="B310" s="21"/>
      <c r="C310" s="22" t="s">
        <v>296</v>
      </c>
      <c r="D310" s="16">
        <v>1224</v>
      </c>
      <c r="E310" s="16">
        <v>1224</v>
      </c>
      <c r="F310" s="16">
        <v>1224</v>
      </c>
      <c r="G310" s="16">
        <v>1224</v>
      </c>
      <c r="H310" s="16">
        <v>1224</v>
      </c>
      <c r="I310" s="22"/>
      <c r="J310" s="23">
        <f t="shared" si="18"/>
        <v>100</v>
      </c>
      <c r="K310" s="23">
        <f t="shared" si="18"/>
        <v>100</v>
      </c>
    </row>
    <row r="311" spans="1:73" ht="25.5" x14ac:dyDescent="0.2">
      <c r="A311" s="3"/>
      <c r="B311" s="10"/>
      <c r="C311" s="15" t="s">
        <v>297</v>
      </c>
      <c r="D311" s="16">
        <v>4000</v>
      </c>
      <c r="E311" s="16">
        <v>4000</v>
      </c>
      <c r="F311" s="16">
        <v>4000</v>
      </c>
      <c r="G311" s="16">
        <v>3996.684479</v>
      </c>
      <c r="H311" s="16">
        <v>4000</v>
      </c>
      <c r="I311" s="17"/>
      <c r="J311" s="18">
        <f t="shared" si="18"/>
        <v>100</v>
      </c>
      <c r="K311" s="18">
        <f t="shared" si="18"/>
        <v>100</v>
      </c>
      <c r="L311" s="27"/>
      <c r="M311" s="25"/>
      <c r="N311" s="24"/>
      <c r="O311" s="24"/>
      <c r="P311" s="26"/>
      <c r="Q311" s="27"/>
      <c r="R311" s="27"/>
      <c r="S311" s="25"/>
      <c r="T311" s="24"/>
      <c r="U311" s="24"/>
      <c r="V311" s="26"/>
      <c r="W311" s="27"/>
      <c r="X311" s="27"/>
      <c r="Y311" s="25"/>
      <c r="Z311" s="24"/>
      <c r="AA311" s="24"/>
      <c r="AB311" s="26"/>
      <c r="AC311" s="27"/>
      <c r="AD311" s="27"/>
      <c r="AE311" s="25"/>
      <c r="AF311" s="24"/>
      <c r="AG311" s="24"/>
      <c r="AH311" s="26"/>
      <c r="AI311" s="27"/>
      <c r="AJ311" s="27"/>
      <c r="AK311" s="25"/>
      <c r="AL311" s="24"/>
      <c r="AM311" s="24"/>
      <c r="AN311" s="26"/>
      <c r="AO311" s="27"/>
      <c r="AP311" s="27"/>
      <c r="AQ311" s="25"/>
      <c r="AR311" s="24"/>
      <c r="AS311" s="24"/>
      <c r="AT311" s="26"/>
    </row>
    <row r="312" spans="1:73" ht="13.5" thickBot="1" x14ac:dyDescent="0.25">
      <c r="A312" s="82"/>
      <c r="B312" s="77"/>
      <c r="C312" s="78" t="s">
        <v>298</v>
      </c>
      <c r="D312" s="79">
        <v>1565.242027</v>
      </c>
      <c r="E312" s="79">
        <v>1136.3449049999999</v>
      </c>
      <c r="F312" s="79">
        <v>1136.3449049999999</v>
      </c>
      <c r="G312" s="79">
        <v>1136.3449049999999</v>
      </c>
      <c r="H312" s="79">
        <v>1136.3449049999999</v>
      </c>
      <c r="I312" s="80"/>
      <c r="J312" s="81">
        <f t="shared" si="18"/>
        <v>72.598670710238977</v>
      </c>
      <c r="K312" s="81">
        <f t="shared" si="18"/>
        <v>100</v>
      </c>
      <c r="L312" s="27"/>
      <c r="M312" s="25"/>
      <c r="N312" s="24"/>
      <c r="O312" s="24"/>
      <c r="P312" s="26"/>
      <c r="Q312" s="27"/>
      <c r="R312" s="27"/>
      <c r="S312" s="25"/>
      <c r="T312" s="24"/>
      <c r="U312" s="24"/>
      <c r="V312" s="26"/>
      <c r="W312" s="27"/>
      <c r="X312" s="27"/>
      <c r="Y312" s="25"/>
      <c r="Z312" s="24"/>
      <c r="AA312" s="24"/>
      <c r="AB312" s="26"/>
      <c r="AC312" s="27"/>
      <c r="AD312" s="27"/>
      <c r="AE312" s="25"/>
      <c r="AF312" s="24"/>
      <c r="AG312" s="24"/>
      <c r="AH312" s="26"/>
      <c r="AI312" s="27"/>
      <c r="AJ312" s="27"/>
      <c r="AK312" s="25"/>
      <c r="AL312" s="24"/>
      <c r="AM312" s="24"/>
      <c r="AN312" s="26"/>
      <c r="AO312" s="27"/>
      <c r="AP312" s="27"/>
      <c r="AQ312" s="25"/>
      <c r="AR312" s="24"/>
      <c r="AS312" s="24"/>
      <c r="AT312" s="26"/>
    </row>
    <row r="313" spans="1:73" ht="12.95" customHeight="1" x14ac:dyDescent="0.2">
      <c r="A313" s="21" t="s">
        <v>299</v>
      </c>
      <c r="B313" s="27"/>
      <c r="C313" s="27"/>
      <c r="D313" s="27"/>
      <c r="E313" s="27"/>
      <c r="F313" s="27"/>
      <c r="G313" s="27"/>
      <c r="H313" s="27"/>
      <c r="I313" s="27"/>
      <c r="J313" s="27"/>
      <c r="K313" s="27"/>
    </row>
    <row r="314" spans="1:73" ht="12.95" customHeight="1" x14ac:dyDescent="0.2">
      <c r="A314" s="21" t="s">
        <v>300</v>
      </c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5"/>
      <c r="N314" s="24"/>
      <c r="O314" s="24"/>
      <c r="P314" s="26"/>
      <c r="Q314" s="27"/>
      <c r="R314" s="27"/>
      <c r="S314" s="25"/>
      <c r="T314" s="24"/>
      <c r="U314" s="24"/>
      <c r="V314" s="26"/>
      <c r="W314" s="27"/>
      <c r="X314" s="27"/>
      <c r="Y314" s="25"/>
      <c r="Z314" s="24"/>
      <c r="AA314" s="24"/>
      <c r="AB314" s="26"/>
      <c r="AC314" s="27"/>
      <c r="AD314" s="27"/>
      <c r="AE314" s="25"/>
      <c r="AF314" s="24"/>
      <c r="AG314" s="24"/>
      <c r="AH314" s="26"/>
      <c r="AI314" s="27"/>
      <c r="AJ314" s="27"/>
      <c r="AK314" s="25"/>
      <c r="AL314" s="24"/>
      <c r="AM314" s="24"/>
      <c r="AN314" s="26"/>
      <c r="AO314" s="27"/>
      <c r="AP314" s="27"/>
      <c r="AQ314" s="25"/>
      <c r="AR314" s="24"/>
      <c r="AS314" s="24"/>
      <c r="AT314" s="26"/>
    </row>
    <row r="315" spans="1:73" ht="12.95" customHeight="1" x14ac:dyDescent="0.2">
      <c r="A315" s="1" t="s">
        <v>301</v>
      </c>
      <c r="L315" s="27"/>
      <c r="M315" s="25"/>
      <c r="N315" s="24"/>
      <c r="O315" s="24"/>
      <c r="P315" s="26"/>
      <c r="Q315" s="27"/>
      <c r="R315" s="27"/>
      <c r="S315" s="25"/>
      <c r="T315" s="24"/>
      <c r="U315" s="24"/>
      <c r="V315" s="26"/>
      <c r="W315" s="27"/>
      <c r="X315" s="27"/>
      <c r="Y315" s="25"/>
      <c r="Z315" s="24"/>
      <c r="AA315" s="24"/>
      <c r="AB315" s="26"/>
      <c r="AC315" s="27"/>
      <c r="AD315" s="27"/>
      <c r="AE315" s="25"/>
      <c r="AF315" s="24"/>
      <c r="AG315" s="24"/>
      <c r="AH315" s="26"/>
      <c r="AI315" s="27"/>
      <c r="AJ315" s="27"/>
      <c r="AK315" s="25"/>
      <c r="AL315" s="24"/>
      <c r="AM315" s="24"/>
      <c r="AN315" s="26"/>
      <c r="AO315" s="27"/>
      <c r="AP315" s="27"/>
      <c r="AQ315" s="25"/>
      <c r="AR315" s="24"/>
      <c r="AS315" s="24"/>
      <c r="AT315" s="26"/>
    </row>
    <row r="316" spans="1:73" ht="12.95" customHeight="1" x14ac:dyDescent="0.2">
      <c r="A316" s="26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4"/>
      <c r="M316" s="26"/>
      <c r="N316" s="27"/>
      <c r="O316" s="27"/>
      <c r="P316" s="25"/>
      <c r="Q316" s="24"/>
      <c r="R316" s="24"/>
      <c r="S316" s="26"/>
      <c r="T316" s="27"/>
      <c r="U316" s="27"/>
      <c r="V316" s="25"/>
      <c r="W316" s="24"/>
      <c r="X316" s="24"/>
      <c r="Y316" s="26"/>
      <c r="Z316" s="27"/>
      <c r="AA316" s="27"/>
      <c r="AB316" s="25"/>
      <c r="AC316" s="24"/>
      <c r="AD316" s="24"/>
      <c r="AE316" s="26"/>
      <c r="AF316" s="27"/>
      <c r="AG316" s="27"/>
      <c r="AH316" s="25"/>
      <c r="AI316" s="24"/>
      <c r="AJ316" s="24"/>
      <c r="AK316" s="26"/>
      <c r="AL316" s="27"/>
      <c r="AM316" s="27"/>
      <c r="AN316" s="25"/>
      <c r="AO316" s="24"/>
      <c r="AP316" s="24"/>
      <c r="AQ316" s="26"/>
      <c r="AR316" s="27"/>
      <c r="AS316" s="27"/>
      <c r="AT316" s="25"/>
      <c r="AU316" s="24"/>
      <c r="AV316" s="24"/>
      <c r="AW316" s="26"/>
      <c r="AX316" s="27"/>
      <c r="AY316" s="27"/>
      <c r="AZ316" s="25"/>
      <c r="BA316" s="24"/>
      <c r="BB316" s="24"/>
      <c r="BC316" s="26"/>
      <c r="BD316" s="27"/>
      <c r="BE316" s="27"/>
      <c r="BF316" s="25"/>
      <c r="BG316" s="24"/>
      <c r="BH316" s="24"/>
      <c r="BI316" s="26"/>
      <c r="BJ316" s="27"/>
      <c r="BK316" s="27"/>
      <c r="BL316" s="25"/>
      <c r="BM316" s="24"/>
      <c r="BN316" s="24"/>
      <c r="BO316" s="26"/>
      <c r="BP316" s="27"/>
      <c r="BQ316" s="27"/>
      <c r="BR316" s="25"/>
      <c r="BS316" s="24"/>
      <c r="BT316" s="24"/>
      <c r="BU316" s="26"/>
    </row>
    <row r="317" spans="1:73" x14ac:dyDescent="0.2">
      <c r="A317" s="26"/>
      <c r="B317" s="27"/>
      <c r="C317" s="27"/>
      <c r="D317" s="27"/>
      <c r="E317" s="27"/>
      <c r="F317" s="27"/>
      <c r="G317" s="27"/>
      <c r="H317" s="27"/>
      <c r="I317" s="27"/>
      <c r="J317" s="27"/>
      <c r="K317" s="27"/>
    </row>
    <row r="318" spans="1:73" x14ac:dyDescent="0.2">
      <c r="A318" s="25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6"/>
      <c r="N318" s="27"/>
      <c r="O318" s="27"/>
      <c r="P318" s="25"/>
      <c r="Q318" s="24"/>
      <c r="R318" s="24"/>
      <c r="S318" s="26"/>
      <c r="T318" s="27"/>
      <c r="U318" s="27"/>
      <c r="V318" s="25"/>
      <c r="W318" s="24"/>
      <c r="X318" s="24"/>
      <c r="Y318" s="26"/>
      <c r="Z318" s="27"/>
      <c r="AA318" s="27"/>
      <c r="AB318" s="25"/>
      <c r="AC318" s="24"/>
      <c r="AD318" s="24"/>
      <c r="AE318" s="26"/>
      <c r="AF318" s="27"/>
      <c r="AG318" s="27"/>
      <c r="AH318" s="25"/>
      <c r="AI318" s="24"/>
      <c r="AJ318" s="24"/>
      <c r="AK318" s="26"/>
      <c r="AL318" s="27"/>
      <c r="AM318" s="27"/>
      <c r="AN318" s="25"/>
      <c r="AO318" s="24"/>
      <c r="AP318" s="24"/>
      <c r="AQ318" s="26"/>
      <c r="AR318" s="27"/>
      <c r="AS318" s="27"/>
      <c r="AT318" s="25"/>
      <c r="AU318" s="24"/>
      <c r="AV318" s="24"/>
      <c r="AW318" s="26"/>
      <c r="AX318" s="27"/>
      <c r="AY318" s="27"/>
      <c r="AZ318" s="25"/>
      <c r="BA318" s="24"/>
      <c r="BB318" s="24"/>
      <c r="BC318" s="26"/>
      <c r="BD318" s="27"/>
      <c r="BE318" s="27"/>
      <c r="BF318" s="25"/>
      <c r="BG318" s="24"/>
      <c r="BH318" s="24"/>
      <c r="BI318" s="26"/>
      <c r="BJ318" s="27"/>
      <c r="BK318" s="27"/>
      <c r="BL318" s="25"/>
      <c r="BM318" s="24"/>
      <c r="BN318" s="24"/>
      <c r="BO318" s="26"/>
      <c r="BP318" s="27"/>
      <c r="BQ318" s="27"/>
      <c r="BR318" s="25"/>
      <c r="BS318" s="24"/>
      <c r="BT318" s="24"/>
      <c r="BU318" s="26"/>
    </row>
    <row r="319" spans="1:73" x14ac:dyDescent="0.2">
      <c r="L319" s="24"/>
      <c r="M319" s="26"/>
      <c r="N319" s="27"/>
      <c r="O319" s="27"/>
      <c r="P319" s="25"/>
      <c r="Q319" s="24"/>
      <c r="R319" s="24"/>
      <c r="S319" s="26"/>
      <c r="T319" s="27"/>
      <c r="U319" s="27"/>
      <c r="V319" s="25"/>
      <c r="W319" s="24"/>
      <c r="X319" s="24"/>
      <c r="Y319" s="26"/>
      <c r="Z319" s="27"/>
      <c r="AA319" s="27"/>
      <c r="AB319" s="25"/>
      <c r="AC319" s="24"/>
      <c r="AD319" s="24"/>
      <c r="AE319" s="26"/>
      <c r="AF319" s="27"/>
      <c r="AG319" s="27"/>
      <c r="AH319" s="25"/>
      <c r="AI319" s="24"/>
      <c r="AJ319" s="24"/>
      <c r="AK319" s="26"/>
      <c r="AL319" s="27"/>
      <c r="AM319" s="27"/>
      <c r="AN319" s="25"/>
      <c r="AO319" s="24"/>
      <c r="AP319" s="24"/>
      <c r="AQ319" s="26"/>
      <c r="AR319" s="27"/>
      <c r="AS319" s="27"/>
      <c r="AT319" s="25"/>
      <c r="AU319" s="24"/>
      <c r="AV319" s="24"/>
      <c r="AW319" s="26"/>
      <c r="AX319" s="27"/>
      <c r="AY319" s="27"/>
      <c r="AZ319" s="25"/>
      <c r="BA319" s="24"/>
      <c r="BB319" s="24"/>
      <c r="BC319" s="26"/>
      <c r="BD319" s="27"/>
      <c r="BE319" s="27"/>
      <c r="BF319" s="25"/>
      <c r="BG319" s="24"/>
      <c r="BH319" s="24"/>
      <c r="BI319" s="26"/>
      <c r="BJ319" s="27"/>
      <c r="BK319" s="27"/>
      <c r="BL319" s="25"/>
      <c r="BM319" s="24"/>
      <c r="BN319" s="24"/>
      <c r="BO319" s="26"/>
      <c r="BP319" s="27"/>
      <c r="BQ319" s="27"/>
      <c r="BR319" s="25"/>
      <c r="BS319" s="24"/>
      <c r="BT319" s="24"/>
      <c r="BU319" s="26"/>
    </row>
    <row r="320" spans="1:73" x14ac:dyDescent="0.2">
      <c r="A320" s="25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6"/>
      <c r="N320" s="27"/>
      <c r="O320" s="27"/>
      <c r="P320" s="25"/>
      <c r="Q320" s="24"/>
      <c r="R320" s="24"/>
      <c r="S320" s="26"/>
      <c r="T320" s="27"/>
      <c r="U320" s="27"/>
      <c r="V320" s="25"/>
      <c r="W320" s="24"/>
      <c r="X320" s="24"/>
      <c r="Y320" s="26"/>
      <c r="Z320" s="27"/>
      <c r="AA320" s="27"/>
      <c r="AB320" s="25"/>
      <c r="AC320" s="24"/>
      <c r="AD320" s="24"/>
      <c r="AE320" s="26"/>
      <c r="AF320" s="27"/>
      <c r="AG320" s="27"/>
      <c r="AH320" s="25"/>
      <c r="AI320" s="24"/>
      <c r="AJ320" s="24"/>
      <c r="AK320" s="26"/>
      <c r="AL320" s="27"/>
      <c r="AM320" s="27"/>
      <c r="AN320" s="25"/>
      <c r="AO320" s="24"/>
      <c r="AP320" s="24"/>
      <c r="AQ320" s="26"/>
      <c r="AR320" s="27"/>
      <c r="AS320" s="27"/>
      <c r="AT320" s="25"/>
      <c r="AU320" s="24"/>
      <c r="AV320" s="24"/>
      <c r="AW320" s="26"/>
      <c r="AX320" s="27"/>
      <c r="AY320" s="27"/>
      <c r="AZ320" s="25"/>
      <c r="BA320" s="24"/>
      <c r="BB320" s="24"/>
      <c r="BC320" s="26"/>
      <c r="BD320" s="27"/>
      <c r="BE320" s="27"/>
      <c r="BF320" s="25"/>
      <c r="BG320" s="24"/>
      <c r="BH320" s="24"/>
      <c r="BI320" s="26"/>
      <c r="BJ320" s="27"/>
      <c r="BK320" s="27"/>
      <c r="BL320" s="25"/>
      <c r="BM320" s="24"/>
      <c r="BN320" s="24"/>
      <c r="BO320" s="26"/>
      <c r="BP320" s="27"/>
      <c r="BQ320" s="27"/>
      <c r="BR320" s="25"/>
      <c r="BS320" s="24"/>
      <c r="BT320" s="24"/>
      <c r="BU320" s="26"/>
    </row>
    <row r="321" spans="1:73" x14ac:dyDescent="0.2">
      <c r="A321" s="25"/>
      <c r="B321" s="24"/>
      <c r="C321" s="24"/>
      <c r="D321" s="24"/>
      <c r="E321" s="24"/>
      <c r="F321" s="24"/>
      <c r="G321" s="24"/>
      <c r="H321" s="24"/>
      <c r="I321" s="24"/>
      <c r="J321" s="24"/>
      <c r="K321" s="24"/>
    </row>
    <row r="322" spans="1:73" x14ac:dyDescent="0.2">
      <c r="A322" s="25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6"/>
      <c r="N322" s="27"/>
      <c r="O322" s="27"/>
      <c r="P322" s="25"/>
      <c r="Q322" s="24"/>
      <c r="R322" s="24"/>
      <c r="S322" s="26"/>
      <c r="T322" s="27"/>
      <c r="U322" s="27"/>
      <c r="V322" s="25"/>
      <c r="W322" s="24"/>
      <c r="X322" s="24"/>
      <c r="Y322" s="26"/>
      <c r="Z322" s="27"/>
      <c r="AA322" s="27"/>
      <c r="AB322" s="25"/>
      <c r="AC322" s="24"/>
      <c r="AD322" s="24"/>
      <c r="AE322" s="26"/>
      <c r="AF322" s="27"/>
      <c r="AG322" s="27"/>
      <c r="AH322" s="25"/>
      <c r="AI322" s="24"/>
      <c r="AJ322" s="24"/>
      <c r="AK322" s="26"/>
      <c r="AL322" s="27"/>
      <c r="AM322" s="27"/>
      <c r="AN322" s="25"/>
      <c r="AO322" s="24"/>
      <c r="AP322" s="24"/>
      <c r="AQ322" s="26"/>
      <c r="AR322" s="27"/>
      <c r="AS322" s="27"/>
      <c r="AT322" s="25"/>
      <c r="AU322" s="24"/>
      <c r="AV322" s="24"/>
      <c r="AW322" s="26"/>
      <c r="AX322" s="27"/>
      <c r="AY322" s="27"/>
      <c r="AZ322" s="25"/>
      <c r="BA322" s="24"/>
      <c r="BB322" s="24"/>
      <c r="BC322" s="26"/>
      <c r="BD322" s="27"/>
      <c r="BE322" s="27"/>
      <c r="BF322" s="25"/>
      <c r="BG322" s="24"/>
      <c r="BH322" s="24"/>
      <c r="BI322" s="26"/>
      <c r="BJ322" s="27"/>
      <c r="BK322" s="27"/>
      <c r="BL322" s="25"/>
      <c r="BM322" s="24"/>
      <c r="BN322" s="24"/>
      <c r="BO322" s="26"/>
      <c r="BP322" s="27"/>
      <c r="BQ322" s="27"/>
      <c r="BR322" s="25"/>
      <c r="BS322" s="24"/>
      <c r="BT322" s="24"/>
      <c r="BU322" s="26"/>
    </row>
    <row r="324" spans="1:73" x14ac:dyDescent="0.2">
      <c r="A324" s="25"/>
      <c r="B324" s="24"/>
      <c r="C324" s="24"/>
      <c r="D324" s="24"/>
      <c r="E324" s="24"/>
      <c r="F324" s="24"/>
      <c r="G324" s="24"/>
      <c r="H324" s="24"/>
      <c r="I324" s="24"/>
      <c r="J324" s="24"/>
      <c r="K324" s="24"/>
    </row>
  </sheetData>
  <mergeCells count="4">
    <mergeCell ref="A1:E1"/>
    <mergeCell ref="A3:G3"/>
    <mergeCell ref="A2:K2"/>
    <mergeCell ref="A4:K4"/>
  </mergeCells>
  <printOptions horizontalCentered="1"/>
  <pageMargins left="0.19685039370078741" right="0.19685039370078741" top="0.39370078740157483" bottom="0.39370078740157483" header="0" footer="0"/>
  <pageSetup scale="60" orientation="portrait" r:id="rId1"/>
  <headerFooter alignWithMargins="0"/>
  <ignoredErrors>
    <ignoredError sqref="D7:H7" numberStoredAsText="1"/>
    <ignoredError sqref="D28:H29 D159:H160 D196:H197 D227:H228 D265:H26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Princi_Programas</vt:lpstr>
      <vt:lpstr>Princi_Programas!Área_de_impresión</vt:lpstr>
      <vt:lpstr>Princi_Programas!Títulos_a_imprimir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Galvan Vazquez</dc:creator>
  <cp:lastModifiedBy>sirenia_antolin</cp:lastModifiedBy>
  <cp:lastPrinted>2014-10-29T02:50:07Z</cp:lastPrinted>
  <dcterms:created xsi:type="dcterms:W3CDTF">2014-10-24T17:02:04Z</dcterms:created>
  <dcterms:modified xsi:type="dcterms:W3CDTF">2014-10-29T02:56:05Z</dcterms:modified>
</cp:coreProperties>
</file>